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6\III Trimestre 2016\"/>
    </mc:Choice>
  </mc:AlternateContent>
  <bookViews>
    <workbookView xWindow="0" yWindow="0" windowWidth="20490" windowHeight="7755"/>
  </bookViews>
  <sheets>
    <sheet name="reportados" sheetId="8" r:id="rId1"/>
  </sheets>
  <externalReferences>
    <externalReference r:id="rId2"/>
    <externalReference r:id="rId3"/>
  </externalReferences>
  <definedNames>
    <definedName name="_xlnm._FilterDatabase" localSheetId="0" hidden="1">reportados!$A$5:$W$459</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reportados!$B$1:$V$459</definedName>
    <definedName name="FIDUCIARIO">#REF!</definedName>
    <definedName name="fiduciario1">#REF!</definedName>
    <definedName name="FIDUCIARIOS">#REF!</definedName>
    <definedName name="fiduciarios1">#REF!</definedName>
    <definedName name="_xlnm.Print_Titles" localSheetId="0">reportados!$1:$5</definedName>
  </definedNames>
  <calcPr calcId="152511"/>
</workbook>
</file>

<file path=xl/calcChain.xml><?xml version="1.0" encoding="utf-8"?>
<calcChain xmlns="http://schemas.openxmlformats.org/spreadsheetml/2006/main">
  <c r="W459" i="8" l="1"/>
  <c r="W456" i="8"/>
  <c r="W455" i="8"/>
  <c r="W454" i="8"/>
  <c r="W453" i="8"/>
  <c r="W452" i="8"/>
  <c r="W451" i="8"/>
  <c r="W447" i="8"/>
  <c r="W443" i="8"/>
  <c r="W439" i="8"/>
  <c r="W435" i="8"/>
  <c r="W432" i="8"/>
  <c r="W431" i="8"/>
  <c r="W430" i="8"/>
  <c r="W429" i="8"/>
  <c r="W428" i="8"/>
  <c r="W427" i="8"/>
  <c r="W426" i="8"/>
  <c r="W425" i="8"/>
  <c r="W424" i="8"/>
  <c r="W423" i="8"/>
  <c r="W422" i="8"/>
  <c r="W421" i="8"/>
  <c r="W420" i="8"/>
  <c r="W419" i="8"/>
  <c r="W418" i="8"/>
  <c r="W417" i="8"/>
  <c r="W416" i="8"/>
  <c r="W415" i="8"/>
  <c r="W414" i="8"/>
  <c r="W413" i="8"/>
  <c r="W412" i="8"/>
  <c r="W411" i="8"/>
  <c r="W410" i="8"/>
  <c r="W409" i="8"/>
  <c r="W408" i="8"/>
  <c r="W407" i="8"/>
  <c r="W406" i="8"/>
  <c r="W405" i="8"/>
  <c r="W404" i="8"/>
  <c r="W403" i="8"/>
  <c r="W402" i="8"/>
  <c r="W401" i="8"/>
  <c r="W400" i="8"/>
  <c r="W399" i="8"/>
  <c r="W398" i="8"/>
  <c r="W397"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0" i="8"/>
  <c r="W329" i="8"/>
  <c r="W328" i="8"/>
  <c r="W327" i="8"/>
  <c r="W326" i="8"/>
  <c r="W325" i="8"/>
  <c r="W324" i="8"/>
  <c r="W323" i="8"/>
  <c r="W321" i="8"/>
  <c r="W320" i="8"/>
  <c r="W319" i="8"/>
  <c r="W318" i="8"/>
  <c r="W314" i="8"/>
  <c r="W311" i="8"/>
  <c r="W310" i="8"/>
  <c r="W308" i="8"/>
  <c r="W307" i="8"/>
  <c r="W306" i="8"/>
  <c r="W305" i="8"/>
  <c r="W304" i="8"/>
  <c r="W303" i="8"/>
  <c r="W302" i="8"/>
  <c r="W301" i="8"/>
  <c r="W300" i="8"/>
  <c r="W299" i="8"/>
  <c r="W298" i="8"/>
  <c r="W297" i="8"/>
  <c r="W296" i="8"/>
  <c r="W295" i="8"/>
  <c r="W294" i="8"/>
  <c r="W290" i="8"/>
  <c r="W289" i="8"/>
  <c r="W288" i="8"/>
  <c r="W287" i="8"/>
  <c r="W283" i="8"/>
  <c r="W280" i="8"/>
  <c r="W279" i="8"/>
  <c r="W276" i="8"/>
  <c r="W275" i="8"/>
  <c r="W273" i="8"/>
  <c r="W271" i="8"/>
  <c r="W270" i="8"/>
  <c r="W269" i="8"/>
  <c r="W265" i="8"/>
  <c r="W262" i="8"/>
  <c r="W261" i="8"/>
  <c r="W258" i="8"/>
  <c r="W257" i="8"/>
  <c r="W256" i="8"/>
  <c r="W255" i="8"/>
  <c r="W252" i="8"/>
  <c r="W251" i="8"/>
  <c r="W250" i="8"/>
  <c r="W249" i="8"/>
  <c r="W245" i="8"/>
  <c r="W244" i="8"/>
  <c r="W240" i="8"/>
  <c r="W239" i="8"/>
  <c r="W238" i="8"/>
  <c r="W234" i="8"/>
  <c r="W233" i="8"/>
  <c r="W232" i="8"/>
  <c r="W229" i="8"/>
  <c r="W227" i="8"/>
  <c r="W226" i="8"/>
  <c r="W225" i="8"/>
  <c r="W222" i="8"/>
  <c r="W221" i="8"/>
  <c r="W220" i="8"/>
  <c r="W218" i="8"/>
  <c r="W217" i="8"/>
  <c r="W216" i="8"/>
  <c r="W215" i="8"/>
  <c r="W214" i="8"/>
  <c r="W213" i="8"/>
  <c r="W212" i="8"/>
  <c r="W211" i="8"/>
  <c r="W210" i="8"/>
  <c r="W209" i="8"/>
  <c r="W208" i="8"/>
  <c r="W207" i="8"/>
  <c r="W205" i="8"/>
  <c r="W204" i="8"/>
  <c r="W203" i="8"/>
  <c r="W202" i="8"/>
  <c r="W201" i="8"/>
  <c r="W200" i="8"/>
  <c r="W199" i="8"/>
  <c r="W198" i="8"/>
  <c r="W197" i="8"/>
  <c r="W196" i="8"/>
  <c r="W195" i="8"/>
  <c r="W194" i="8"/>
  <c r="W193" i="8"/>
  <c r="W192" i="8"/>
  <c r="W191" i="8"/>
  <c r="W190" i="8"/>
  <c r="W189" i="8"/>
  <c r="W188" i="8"/>
  <c r="W187" i="8"/>
  <c r="W186" i="8"/>
  <c r="W185" i="8"/>
  <c r="W184" i="8"/>
  <c r="W183" i="8"/>
  <c r="W182" i="8"/>
  <c r="W178" i="8"/>
  <c r="W175" i="8"/>
  <c r="W173" i="8"/>
  <c r="W172" i="8"/>
  <c r="W171" i="8"/>
  <c r="W170" i="8"/>
  <c r="W169" i="8"/>
  <c r="W168" i="8"/>
  <c r="W167" i="8"/>
  <c r="W166" i="8"/>
  <c r="W162" i="8"/>
  <c r="W159" i="8"/>
  <c r="W158" i="8"/>
  <c r="W157" i="8"/>
  <c r="W156" i="8"/>
  <c r="W155" i="8"/>
  <c r="W153" i="8"/>
  <c r="W152" i="8"/>
  <c r="W151" i="8"/>
  <c r="W150" i="8"/>
  <c r="W148" i="8"/>
  <c r="W147" i="8"/>
  <c r="W146" i="8"/>
  <c r="W145" i="8"/>
  <c r="W144" i="8"/>
  <c r="W143" i="8"/>
  <c r="W142" i="8"/>
  <c r="W141" i="8"/>
  <c r="W140" i="8"/>
  <c r="W136" i="8"/>
  <c r="W134" i="8"/>
  <c r="W133" i="8"/>
  <c r="W129" i="8"/>
  <c r="W126" i="8"/>
  <c r="W125" i="8"/>
  <c r="W124" i="8"/>
  <c r="W120" i="8"/>
  <c r="W117" i="8"/>
  <c r="W115" i="8"/>
  <c r="W114" i="8"/>
  <c r="W113" i="8"/>
  <c r="W112" i="8"/>
  <c r="W111" i="8"/>
  <c r="W110" i="8"/>
  <c r="W109" i="8"/>
  <c r="W106" i="8"/>
  <c r="W105" i="8"/>
  <c r="W104" i="8"/>
  <c r="W103" i="8"/>
  <c r="W102" i="8"/>
  <c r="W101" i="8"/>
  <c r="W100" i="8"/>
  <c r="W99" i="8"/>
  <c r="W98" i="8"/>
  <c r="W97" i="8"/>
  <c r="W96" i="8"/>
  <c r="W95" i="8"/>
  <c r="W94" i="8"/>
  <c r="W92"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5" i="8"/>
  <c r="W24" i="8"/>
  <c r="W23" i="8"/>
  <c r="W19" i="8"/>
  <c r="W18" i="8"/>
  <c r="W17" i="8"/>
  <c r="W16" i="8"/>
  <c r="W15" i="8"/>
  <c r="W11" i="8"/>
  <c r="E31" i="8" l="1"/>
  <c r="E446" i="8" l="1"/>
  <c r="E445" i="8" s="1"/>
  <c r="E444" i="8"/>
  <c r="E442" i="8"/>
  <c r="E441" i="8" s="1"/>
  <c r="E440" i="8"/>
  <c r="E438" i="8"/>
  <c r="E437" i="8" s="1"/>
  <c r="E436" i="8"/>
  <c r="E116" i="8" l="1"/>
  <c r="E260" i="8"/>
  <c r="T460" i="8" l="1"/>
  <c r="E268" i="8" l="1"/>
  <c r="E333" i="8" l="1"/>
  <c r="E313" i="8" l="1"/>
  <c r="E312" i="8" s="1"/>
  <c r="E248" i="8" l="1"/>
  <c r="E259" i="8"/>
  <c r="E254" i="8" s="1"/>
  <c r="E253" i="8" s="1"/>
  <c r="E22" i="8"/>
  <c r="E247" i="8" l="1"/>
  <c r="E285" i="8" l="1"/>
  <c r="E286" i="8"/>
  <c r="E223" i="8" l="1"/>
  <c r="E177" i="8" l="1"/>
  <c r="E176" i="8"/>
  <c r="E132" i="8"/>
  <c r="E27" i="8"/>
  <c r="E26" i="8" s="1"/>
  <c r="E131" i="8"/>
  <c r="E161" i="8"/>
  <c r="E160" i="8"/>
  <c r="E91" i="8"/>
  <c r="E396" i="8"/>
  <c r="E434" i="8"/>
  <c r="E433" i="8" s="1"/>
  <c r="E277" i="8"/>
  <c r="E278" i="8"/>
  <c r="E119" i="8"/>
  <c r="E122" i="8"/>
  <c r="E123" i="8"/>
  <c r="E128" i="8"/>
  <c r="E127" i="8" s="1"/>
  <c r="E272" i="8"/>
  <c r="E274" i="8"/>
  <c r="E281" i="8"/>
  <c r="E282" i="8"/>
  <c r="E118" i="8"/>
  <c r="E135" i="8"/>
  <c r="E130" i="8" s="1"/>
  <c r="E149" i="8"/>
  <c r="E154" i="8"/>
  <c r="E139" i="8"/>
  <c r="E174" i="8"/>
  <c r="E165" i="8"/>
  <c r="E206" i="8"/>
  <c r="E219" i="8"/>
  <c r="E228" i="8"/>
  <c r="E224" i="8"/>
  <c r="E231" i="8"/>
  <c r="E230" i="8" s="1"/>
  <c r="E181" i="8"/>
  <c r="E237" i="8"/>
  <c r="E236" i="8" s="1"/>
  <c r="E235" i="8" s="1"/>
  <c r="E243" i="8"/>
  <c r="E242" i="8" s="1"/>
  <c r="E241" i="8" s="1"/>
  <c r="E309" i="8"/>
  <c r="E292" i="8" s="1"/>
  <c r="E293" i="8"/>
  <c r="E322" i="8"/>
  <c r="E315" i="8" s="1"/>
  <c r="E317" i="8"/>
  <c r="E458" i="8"/>
  <c r="E457" i="8" s="1"/>
  <c r="E448" i="8" s="1"/>
  <c r="E450" i="8"/>
  <c r="E449" i="8" s="1"/>
  <c r="E108" i="8"/>
  <c r="E14" i="8"/>
  <c r="E13" i="8" s="1"/>
  <c r="E12" i="8" s="1"/>
  <c r="E9" i="8"/>
  <c r="E8" i="8"/>
  <c r="E7" i="8"/>
  <c r="E266" i="8" l="1"/>
  <c r="E264" i="8" s="1"/>
  <c r="E263" i="8" s="1"/>
  <c r="E246" i="8" s="1"/>
  <c r="E163" i="8"/>
  <c r="E331" i="8"/>
  <c r="E267" i="8"/>
  <c r="E332" i="8"/>
  <c r="E137" i="8"/>
  <c r="E107" i="8"/>
  <c r="E93" i="8" s="1"/>
  <c r="E30" i="8" s="1"/>
  <c r="E316" i="8"/>
  <c r="E284" i="8"/>
  <c r="E180" i="8"/>
  <c r="E164" i="8"/>
  <c r="E138" i="8"/>
  <c r="E291" i="8"/>
  <c r="E179" i="8"/>
  <c r="E121" i="8"/>
  <c r="E29" i="8" l="1"/>
  <c r="E21" i="8" l="1"/>
  <c r="E20" i="8" s="1"/>
  <c r="E6" i="8" s="1"/>
</calcChain>
</file>

<file path=xl/sharedStrings.xml><?xml version="1.0" encoding="utf-8"?>
<sst xmlns="http://schemas.openxmlformats.org/spreadsheetml/2006/main" count="5091" uniqueCount="1982">
  <si>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</si>
  <si>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</si>
  <si>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</si>
  <si>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</si>
  <si>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</si>
  <si>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</si>
  <si>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</si>
  <si>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</si>
  <si>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</si>
  <si>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</si>
  <si>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</si>
  <si>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</si>
  <si>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</si>
  <si>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</si>
  <si>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</si>
  <si>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</si>
  <si>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</si>
  <si>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</si>
  <si>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</si>
  <si>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</si>
  <si>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</si>
  <si>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</si>
  <si>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</si>
  <si>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</si>
  <si>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</si>
  <si>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</si>
  <si>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</si>
  <si>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</si>
  <si>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</si>
  <si>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</si>
  <si>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</si>
  <si>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</si>
  <si>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</si>
  <si>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</si>
  <si>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</si>
  <si>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</si>
  <si>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</si>
  <si>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</si>
  <si>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</si>
  <si>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</si>
  <si>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</si>
  <si>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</si>
  <si>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</si>
  <si>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</si>
  <si>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</si>
  <si>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</si>
  <si>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</si>
  <si>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</si>
  <si>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</si>
  <si>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</si>
  <si>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</si>
  <si>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</si>
  <si>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</si>
  <si>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</si>
  <si>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</si>
  <si>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</si>
  <si>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</si>
  <si>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</si>
  <si>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</si>
  <si>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</si>
  <si>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</si>
  <si>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</si>
  <si>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</si>
  <si>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</si>
  <si>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</si>
  <si>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</si>
  <si>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</si>
  <si>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</si>
  <si>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</si>
  <si>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</si>
  <si>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</si>
  <si>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</si>
  <si>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</si>
  <si>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</si>
  <si>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</si>
  <si>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</si>
  <si>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</si>
  <si>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</si>
  <si>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</si>
  <si>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</si>
  <si>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</si>
  <si>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</si>
  <si>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</si>
  <si>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</si>
  <si>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</si>
  <si>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</si>
  <si>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</si>
  <si>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</si>
  <si>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</si>
  <si>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</si>
  <si>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</si>
  <si>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</si>
  <si>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</si>
  <si>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</si>
  <si>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</si>
  <si>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</si>
  <si>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</si>
  <si>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</si>
  <si>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</si>
  <si>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</si>
  <si>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</si>
  <si>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</si>
  <si>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</si>
  <si>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</si>
  <si>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</si>
  <si>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</si>
  <si>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</si>
  <si>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</si>
  <si>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</si>
  <si>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</si>
  <si>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</si>
  <si>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</si>
  <si>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</si>
  <si>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</si>
  <si>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</si>
  <si>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</si>
  <si>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</si>
  <si>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</si>
  <si>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</si>
  <si>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</si>
  <si>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</si>
  <si>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</si>
  <si>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</si>
  <si>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</si>
  <si>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</si>
  <si>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</si>
  <si>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</si>
  <si>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</si>
  <si>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</si>
  <si>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</si>
  <si>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</si>
  <si>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</si>
  <si>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</si>
  <si>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</si>
  <si>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</si>
  <si>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</si>
  <si>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</si>
  <si>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</si>
  <si>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</si>
  <si>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</si>
  <si>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</si>
  <si>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</si>
  <si>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</si>
  <si>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</si>
  <si>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</si>
  <si>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</si>
  <si>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</si>
  <si>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</si>
  <si>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</si>
  <si>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</si>
  <si>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</si>
  <si>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</si>
  <si>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</si>
  <si>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</si>
  <si>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</si>
  <si>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</si>
  <si>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</si>
  <si>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</si>
  <si>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</si>
  <si>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</si>
  <si>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</si>
  <si>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</si>
  <si>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</si>
  <si>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</si>
  <si>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</si>
  <si>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</si>
  <si>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</si>
  <si>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</si>
  <si>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</si>
  <si>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</si>
  <si>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</si>
  <si>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</si>
  <si>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</si>
  <si>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</si>
  <si>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</si>
  <si>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</si>
  <si>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</si>
  <si>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</si>
  <si>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</si>
  <si>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</si>
  <si>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</si>
  <si>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</si>
  <si>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</si>
  <si>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</si>
  <si>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</si>
  <si>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</si>
  <si>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</si>
  <si>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</si>
  <si>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</si>
  <si>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</si>
  <si>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</si>
  <si>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</si>
  <si>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</si>
  <si>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</si>
  <si>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</si>
  <si>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</si>
  <si>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</si>
  <si>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</si>
  <si>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</si>
  <si>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</si>
  <si>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</si>
  <si>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</si>
  <si>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</si>
  <si>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</si>
  <si>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</si>
  <si>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</si>
  <si>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</si>
  <si>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</si>
  <si>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</si>
  <si>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</si>
  <si>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</si>
  <si>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</si>
  <si>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</si>
  <si>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</si>
  <si>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</si>
  <si>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</si>
  <si>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</si>
  <si>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</si>
  <si>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</si>
  <si>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</si>
  <si>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</si>
  <si>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</si>
  <si>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</si>
  <si>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</si>
  <si>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</si>
  <si>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</si>
  <si>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</si>
  <si>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</si>
  <si>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</si>
  <si>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</si>
  <si>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</si>
  <si>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</si>
  <si>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</si>
  <si>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</si>
  <si>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</si>
  <si>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</si>
  <si>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</si>
  <si>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</si>
  <si>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</si>
  <si>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</si>
  <si>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</si>
  <si>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</si>
  <si>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</si>
  <si>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</si>
  <si>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</si>
  <si>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</si>
  <si>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</si>
  <si>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</si>
  <si>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</si>
  <si>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</si>
  <si>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</si>
  <si>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</si>
  <si>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</si>
  <si>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</si>
  <si>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</si>
  <si>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</si>
  <si>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</si>
  <si>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</si>
  <si>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</si>
  <si>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</si>
  <si>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</si>
  <si>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</si>
  <si>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</si>
  <si>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</si>
  <si>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</si>
  <si>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</si>
  <si>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</si>
  <si>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</si>
  <si>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</si>
  <si>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</si>
  <si>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</si>
  <si>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</si>
  <si>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</si>
  <si>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</si>
  <si>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</si>
  <si>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</si>
  <si>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</si>
  <si>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</si>
  <si>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</si>
  <si>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</si>
  <si>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</si>
  <si>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</si>
  <si>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</si>
  <si>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</si>
  <si>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</si>
  <si>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</si>
  <si>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</si>
  <si>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</si>
  <si>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</si>
  <si>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</si>
  <si>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</si>
  <si>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</si>
  <si>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</si>
  <si>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</si>
  <si>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</si>
  <si>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</si>
  <si>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</si>
  <si>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</si>
  <si>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</si>
  <si>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</si>
  <si>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</si>
  <si>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</si>
  <si>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</si>
  <si>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</si>
  <si>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</si>
  <si>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</si>
  <si>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</si>
  <si>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</si>
  <si>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</si>
  <si>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</si>
  <si>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</si>
  <si>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</si>
  <si>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</si>
  <si>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</si>
  <si>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</si>
  <si>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</si>
  <si>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</si>
  <si>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</si>
  <si>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</si>
  <si>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</si>
  <si>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</si>
  <si>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</si>
  <si>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</si>
  <si>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</si>
  <si>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</si>
  <si>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</si>
  <si>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</si>
  <si>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</si>
  <si>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</si>
  <si>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</si>
  <si>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</si>
  <si>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</si>
  <si>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</si>
  <si>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</si>
  <si>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</si>
  <si>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</si>
  <si>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</si>
  <si>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</si>
  <si>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</si>
  <si>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</si>
  <si>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</si>
  <si>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</si>
  <si>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</si>
  <si>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</si>
  <si>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</si>
  <si>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</si>
  <si>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</si>
  <si>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</si>
  <si>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</si>
  <si>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</si>
  <si>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</si>
  <si>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</si>
  <si>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SUFRAGAR LOS COSTOS DE AMPLIACION Y MODERNIZACION DEL TRAMO CARRETERO NIZUC-TULUM.</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</si>
  <si>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</si>
  <si>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</si>
  <si>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</si>
  <si>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</si>
  <si>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</si>
  <si>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</si>
  <si>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</si>
  <si>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</si>
  <si>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</si>
  <si>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</si>
  <si>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</si>
  <si>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</si>
  <si>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</si>
  <si>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</si>
  <si>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</si>
  <si>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</si>
  <si>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</si>
  <si>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</si>
  <si>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</si>
  <si>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</si>
  <si>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</si>
  <si>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</si>
  <si>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</si>
  <si>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</si>
  <si>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</si>
  <si>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</si>
  <si>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</si>
  <si>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</si>
  <si>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</si>
  <si>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</si>
  <si>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</si>
  <si>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</si>
  <si>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</si>
  <si>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</si>
  <si>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</si>
  <si>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</si>
  <si>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</si>
  <si>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</si>
  <si>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</si>
  <si>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</si>
  <si>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</si>
  <si>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</si>
  <si>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</si>
  <si>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</si>
  <si>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</si>
  <si>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</si>
  <si>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</si>
  <si>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</si>
  <si>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</si>
  <si>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</si>
  <si>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</si>
  <si>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</si>
  <si>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</si>
  <si>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</si>
  <si>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</si>
  <si>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</si>
  <si>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</si>
  <si>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</si>
  <si>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</si>
  <si>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</si>
  <si>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</si>
  <si>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</si>
  <si>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</si>
  <si>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</si>
  <si>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</si>
  <si>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</si>
  <si>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</si>
  <si>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</si>
  <si>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</si>
  <si>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</si>
  <si>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</si>
  <si>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</si>
  <si>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</si>
  <si>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</si>
  <si>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</si>
  <si>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</si>
  <si>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</si>
  <si>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</si>
  <si>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</si>
  <si>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</si>
  <si>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</si>
  <si>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</si>
  <si>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</si>
  <si>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</si>
  <si>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</si>
  <si>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</si>
  <si>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</si>
  <si>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</si>
  <si>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</si>
  <si>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</si>
  <si>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</si>
  <si>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</si>
  <si>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</si>
  <si>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</si>
  <si>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</si>
  <si>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</si>
  <si>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</si>
  <si>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</si>
  <si>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</si>
  <si>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</si>
  <si>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</si>
  <si>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</si>
  <si>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</si>
  <si>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</si>
  <si>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</si>
  <si>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</si>
  <si>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</si>
  <si>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</si>
  <si>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</si>
  <si>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</si>
  <si>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</si>
  <si>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</si>
  <si>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</si>
  <si>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</si>
  <si>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</si>
  <si>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</si>
  <si>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</si>
  <si>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</si>
  <si>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</si>
  <si>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</si>
  <si>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</si>
  <si>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</si>
  <si>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</si>
  <si>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</si>
  <si>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</si>
  <si>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</si>
  <si>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</si>
  <si>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</si>
  <si>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</si>
  <si>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</si>
  <si>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</si>
  <si>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</si>
  <si>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</si>
  <si>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</si>
  <si>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</si>
  <si>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</si>
  <si>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</si>
  <si>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</si>
  <si>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</si>
  <si>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</si>
  <si>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</si>
  <si>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</si>
  <si>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</si>
  <si>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</si>
  <si>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</si>
  <si>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</si>
  <si>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</si>
  <si>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</si>
  <si>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</si>
  <si>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</si>
  <si>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</si>
  <si>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</si>
  <si>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</si>
  <si>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</si>
  <si>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</si>
  <si>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</si>
  <si>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</si>
  <si>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</si>
  <si>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</si>
  <si>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</si>
  <si>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</si>
  <si>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</si>
  <si>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</si>
  <si>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</si>
  <si>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</si>
  <si>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</si>
  <si>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</si>
  <si>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</si>
  <si>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</si>
  <si>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</si>
  <si>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</si>
  <si>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</si>
  <si>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</si>
  <si>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</si>
  <si>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</si>
  <si>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</si>
  <si>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</si>
  <si>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</si>
  <si>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</si>
  <si>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</si>
  <si>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</si>
  <si>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</si>
  <si>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</si>
  <si>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</si>
  <si>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</si>
  <si>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</si>
  <si>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</si>
  <si>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</si>
  <si>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</si>
  <si>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</si>
  <si>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</si>
  <si>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</si>
  <si>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</si>
  <si>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</si>
  <si>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</si>
  <si>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</si>
  <si>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</si>
  <si>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</si>
  <si>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</si>
  <si>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</si>
  <si>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</si>
  <si>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</si>
  <si>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</si>
  <si>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</si>
  <si>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</si>
  <si>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</si>
  <si>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</si>
  <si>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</si>
  <si>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</si>
  <si>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</si>
  <si>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</si>
  <si>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</si>
  <si>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</si>
  <si>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</si>
  <si>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</si>
  <si>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</si>
  <si>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</si>
  <si>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</si>
  <si>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</si>
  <si>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</si>
  <si>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</si>
  <si>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</si>
  <si>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</si>
  <si>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</si>
  <si>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</si>
  <si>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</si>
  <si>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</si>
  <si>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</si>
  <si>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</si>
  <si>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</si>
  <si>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</si>
  <si>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</si>
  <si>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</si>
  <si>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</si>
  <si>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</si>
  <si>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</si>
  <si>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</si>
  <si>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</si>
  <si>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</si>
  <si>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</si>
  <si>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</si>
  <si>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</si>
  <si>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</si>
  <si>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</si>
  <si>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</si>
  <si>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</si>
  <si>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</si>
  <si>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</si>
  <si>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</si>
  <si>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</si>
  <si>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</si>
  <si>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</si>
  <si>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</si>
  <si>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</si>
  <si>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</si>
  <si>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</si>
  <si>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</si>
  <si>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</si>
  <si>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</si>
  <si>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</si>
  <si>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</si>
  <si>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</si>
  <si>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</si>
  <si>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</si>
  <si>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</si>
  <si>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</si>
  <si>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</si>
  <si>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</si>
  <si>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</si>
  <si>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</si>
  <si>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</si>
  <si>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</si>
  <si>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</si>
  <si>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</si>
  <si>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</si>
  <si>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</si>
  <si>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</si>
  <si>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</si>
  <si>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</si>
  <si>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</si>
  <si>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</si>
  <si>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</si>
  <si>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</si>
  <si>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</si>
  <si>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</si>
  <si>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</si>
  <si>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</si>
  <si>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</si>
  <si>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</si>
  <si>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</si>
  <si>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</si>
  <si>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</si>
  <si>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</si>
  <si>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</si>
  <si>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</si>
  <si>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</si>
  <si>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</si>
  <si>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</si>
  <si>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</si>
  <si>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</si>
  <si>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</si>
  <si>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</si>
  <si>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</si>
  <si>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</si>
  <si>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</si>
  <si>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</si>
  <si>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</si>
  <si>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</si>
  <si>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</si>
  <si>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</si>
  <si>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</si>
  <si>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</si>
  <si>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</si>
  <si>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</si>
  <si>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</si>
  <si>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</si>
  <si>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</si>
  <si>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</si>
  <si>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</si>
  <si>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</si>
  <si>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</si>
  <si>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</si>
  <si>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</si>
  <si>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</si>
  <si>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</si>
  <si>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</si>
  <si>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</si>
  <si>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</si>
  <si>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</si>
  <si>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</si>
  <si>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</si>
  <si>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</si>
  <si>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</si>
  <si>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</si>
  <si>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</si>
  <si>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</si>
  <si>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</si>
  <si>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</si>
  <si>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</si>
  <si>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</si>
  <si>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</si>
  <si>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</si>
  <si>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</si>
  <si>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</si>
  <si>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</si>
  <si>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</si>
  <si>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</si>
  <si>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</si>
  <si>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</si>
  <si>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</si>
  <si>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</si>
  <si>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</si>
  <si>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</si>
  <si>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</si>
  <si>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</si>
  <si>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</si>
  <si>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</si>
  <si>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</si>
  <si>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</si>
  <si>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</si>
  <si>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</si>
  <si>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</si>
  <si>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</si>
  <si>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</si>
  <si>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</si>
  <si>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</si>
  <si>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</si>
  <si>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</si>
  <si>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</si>
  <si>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</si>
  <si>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</si>
  <si>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</si>
  <si>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</si>
  <si>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</si>
  <si>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</si>
  <si>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</si>
  <si>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</si>
  <si>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</si>
  <si>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</si>
  <si>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</si>
  <si>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</si>
  <si>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</si>
  <si>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</si>
  <si>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</si>
  <si>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</si>
  <si>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</si>
  <si>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</si>
  <si>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</si>
  <si>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</si>
  <si>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</si>
  <si>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</si>
  <si>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</si>
  <si>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</si>
  <si>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</si>
  <si>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</si>
  <si>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</si>
  <si>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</si>
  <si>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</si>
  <si>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</si>
  <si>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</si>
  <si>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</si>
  <si>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</si>
  <si>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</si>
  <si>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</si>
  <si>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</si>
  <si>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</si>
  <si>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</si>
  <si>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</si>
  <si>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</si>
  <si>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</si>
  <si>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</si>
  <si>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</si>
  <si>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</si>
  <si>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</si>
  <si>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</si>
  <si>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</si>
  <si>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</si>
  <si>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</si>
  <si>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</si>
  <si>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</si>
  <si>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</si>
  <si>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</si>
  <si>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</si>
  <si>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</si>
  <si>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</si>
  <si>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</si>
  <si>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</si>
  <si>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</si>
  <si>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</si>
  <si>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</si>
  <si>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</si>
  <si>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</si>
  <si>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</si>
  <si>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</si>
  <si>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</si>
  <si>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</si>
  <si>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</si>
  <si>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</si>
  <si>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</si>
  <si>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</si>
  <si>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</si>
  <si>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</si>
  <si>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</si>
  <si>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</si>
  <si>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</si>
  <si>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</si>
  <si>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</si>
  <si>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</si>
  <si>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</si>
  <si>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</si>
  <si>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</si>
  <si>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</si>
  <si>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</si>
  <si>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</si>
  <si>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</si>
  <si>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</si>
  <si>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</si>
  <si>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</si>
  <si>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</si>
  <si>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</si>
  <si>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</si>
  <si>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</si>
  <si>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</si>
  <si>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</si>
  <si>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</si>
  <si>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</si>
  <si>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</si>
  <si>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</si>
  <si>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</si>
  <si>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</si>
  <si>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</si>
  <si>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</si>
  <si>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</si>
  <si>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</si>
  <si>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</si>
  <si>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</si>
  <si>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</si>
  <si>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</si>
  <si>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</si>
  <si>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</si>
  <si>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</si>
  <si>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</si>
  <si>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</si>
  <si>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</si>
  <si>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</si>
  <si>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</si>
  <si>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</si>
  <si>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</si>
  <si>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</si>
  <si>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</si>
  <si>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</si>
  <si>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</si>
  <si>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</si>
  <si>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</si>
  <si>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</si>
  <si>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</si>
  <si>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</si>
  <si>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</si>
  <si>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</si>
  <si>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</si>
  <si>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</si>
  <si>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</si>
  <si>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</si>
  <si>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</si>
  <si>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</si>
  <si>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</si>
  <si>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</si>
  <si>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</si>
  <si>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</si>
  <si>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</si>
  <si>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</si>
  <si>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</si>
  <si>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</si>
  <si>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</si>
  <si>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</si>
  <si>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</si>
  <si>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</si>
  <si>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</si>
  <si>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</si>
  <si>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</si>
  <si>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</si>
  <si>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</si>
  <si>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</si>
  <si>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</si>
  <si>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</si>
  <si>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</si>
  <si>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</si>
  <si>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</si>
  <si>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</si>
  <si>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</si>
  <si>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</si>
  <si>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</si>
  <si>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</si>
  <si>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</si>
  <si>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</si>
  <si>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</si>
  <si>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</si>
  <si>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</si>
  <si>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</si>
  <si>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</si>
  <si>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</si>
  <si>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</si>
  <si>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</si>
  <si>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</si>
  <si>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</si>
  <si>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</si>
  <si>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</si>
  <si>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</si>
  <si>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</si>
  <si>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</si>
  <si>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</si>
  <si>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</si>
  <si>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</si>
  <si>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</si>
  <si>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</si>
  <si>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</si>
  <si>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</si>
  <si>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</si>
  <si>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</si>
  <si>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</si>
  <si>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</si>
  <si>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</si>
  <si>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</si>
  <si>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</si>
  <si>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</si>
  <si>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</si>
  <si>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</si>
  <si>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</si>
  <si>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</si>
  <si>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</si>
  <si>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</si>
  <si>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</si>
  <si>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</si>
  <si>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</si>
  <si>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</si>
  <si>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</si>
  <si>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</si>
  <si>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</si>
  <si>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</si>
  <si>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</si>
  <si>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</si>
  <si>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</si>
  <si>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</si>
  <si>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</si>
  <si>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</si>
  <si>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</si>
  <si>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</si>
  <si>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</si>
  <si>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</si>
  <si>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</si>
  <si>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</si>
  <si>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</si>
  <si>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</si>
  <si>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</si>
  <si>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</si>
  <si>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</si>
  <si>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</si>
  <si>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</si>
  <si>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</si>
  <si>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</si>
  <si>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</si>
  <si>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</si>
  <si>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</si>
  <si>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</si>
  <si>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</si>
  <si>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</si>
  <si>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APORTACIÓN INICIAL:   MONTO: $5,000,000.00   FECHA: 26/12/2007
OBSERVACIONES: ESTE FIDEICOMISO FUE REGISTRADO EN EL PASH EL 12 DE DICIEMBRE DE 2007, DE ACUERDO A LAS AUTORIZACIONES DE LAS INSTANCIAS CORRESPONDIENTES.</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</si>
  <si>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</si>
  <si>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</si>
  <si>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</si>
  <si>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</si>
  <si>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</si>
  <si>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</si>
  <si>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</si>
  <si>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</si>
  <si>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</si>
  <si>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</si>
  <si>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</si>
  <si>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</si>
  <si>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</si>
  <si>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</si>
  <si>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</si>
  <si>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</si>
  <si>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</si>
  <si>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</si>
  <si>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</si>
  <si>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</si>
  <si>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</si>
  <si>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</si>
  <si>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</si>
  <si>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</si>
  <si>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</si>
  <si>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</si>
  <si>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</si>
  <si>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</si>
  <si>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</si>
  <si>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</si>
  <si>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</si>
  <si>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</si>
  <si>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</si>
  <si>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</si>
  <si>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</si>
  <si>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</si>
  <si>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</si>
  <si>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</si>
  <si>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</si>
  <si>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</si>
  <si>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</si>
  <si>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</si>
  <si>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</si>
  <si>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</si>
  <si>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</si>
  <si>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</si>
  <si>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</si>
  <si>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</si>
  <si>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</si>
  <si>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</si>
  <si>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</si>
  <si>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</si>
  <si>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</si>
  <si>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</si>
  <si>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</si>
  <si>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</si>
  <si>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</si>
  <si>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</si>
  <si>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</si>
  <si>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</si>
  <si>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</si>
  <si>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</si>
  <si>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</si>
  <si>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</si>
  <si>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</si>
  <si>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</si>
  <si>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</si>
  <si>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</si>
  <si>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</si>
  <si>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</si>
  <si>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</si>
  <si>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</si>
  <si>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</si>
  <si>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</si>
  <si>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</si>
  <si>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</si>
  <si>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</si>
  <si>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</si>
  <si>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</si>
  <si>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</si>
  <si>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</si>
  <si>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</si>
  <si>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</si>
  <si>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</si>
  <si>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</si>
  <si>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</si>
  <si>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</si>
  <si>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</si>
  <si>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</si>
  <si>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</si>
  <si>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</si>
  <si>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</si>
  <si>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</si>
  <si>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</si>
  <si>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</si>
  <si>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</si>
  <si>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</si>
  <si>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</si>
  <si>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</si>
  <si>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</si>
  <si>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</si>
  <si>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</si>
  <si>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</si>
  <si>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</si>
  <si>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</si>
  <si>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</si>
  <si>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</si>
  <si>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</si>
  <si>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</si>
  <si>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</si>
  <si>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</si>
  <si>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</si>
  <si>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</si>
  <si>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</si>
  <si>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</si>
  <si>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</si>
  <si>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</si>
  <si>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</si>
  <si>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</si>
  <si>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</si>
  <si>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</si>
  <si>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</si>
  <si>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</si>
  <si>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</si>
  <si>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</si>
  <si>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</si>
  <si>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</si>
  <si>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</si>
  <si>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</si>
  <si>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</si>
  <si>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</si>
  <si>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</si>
  <si>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</si>
  <si>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</si>
  <si>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</si>
  <si>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</si>
  <si>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</si>
  <si>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BANPESCA, CONFORME A LAS CONDICIONES DE TRABAJO, CONSISTENTES EN EL PAGO DE PENSIONES Y GASTOS MÉDICOS.</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</si>
  <si>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</si>
  <si>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</si>
  <si>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</si>
  <si>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</si>
  <si>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</si>
  <si>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</si>
  <si>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</si>
  <si>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</si>
  <si>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</si>
  <si>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NO APLICA
CUMPLIMIENTO DE LA MISIÓN:
EL FIDEICOMISO NIZUC-TULUM CUMPLIÓ CON SUS FINES.</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</si>
  <si>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</si>
  <si>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</si>
  <si>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</si>
  <si>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</si>
  <si>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</si>
  <si>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</si>
  <si>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</si>
  <si>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</si>
  <si>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</si>
  <si>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</si>
  <si>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</si>
  <si>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</si>
  <si>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</si>
  <si>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</si>
  <si>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</si>
  <si>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</si>
  <si>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</si>
  <si>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</si>
  <si>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</si>
  <si>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</si>
  <si>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</si>
  <si>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</si>
  <si>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</si>
  <si>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</si>
  <si>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</si>
  <si>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</si>
  <si>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</si>
  <si>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</si>
  <si>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</si>
  <si>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</si>
  <si>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</si>
  <si>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</si>
  <si>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</si>
  <si>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ADQUISICION DE INMUEBLES Y GASTOS PREVIOS DE LOS PROYECTOS
CUMPLIMIENTO DE LA MISIÓN:
ADQUIRIR Y ENAJENAR A FAVOR DE LOS GANADORES LOS INMUEBLES CONSIDERADOS COMO SITIOS OPCIONALES PARA LA REALIZACION DE PROYECTOS DE INFRAESTRUCTURA ELECTRICA.</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</si>
  <si>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</si>
  <si>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</si>
  <si>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</si>
  <si>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20123890X01553</t>
  </si>
  <si>
    <t>FONDO SECTORIAL DE INVESTIGACIÓN INIFED - CONACYT</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</si>
  <si>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</si>
  <si>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</si>
  <si>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</si>
  <si>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PROYECTO DE INVESTIGACIÓN EN SALUD.
CUMPLIMIENTO DE LA MISIÓN:
SE HA REALIZADO LA CORRECTA ADMINISTRACIÓN PARA REALIZAR PROYECTOS DE INVESTIGACIÓN EN SALUD.</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</si>
  <si>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</si>
  <si>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</si>
  <si>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</si>
  <si>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</si>
  <si>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</si>
  <si>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</si>
  <si>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</si>
  <si>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</si>
  <si>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</si>
  <si>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</si>
  <si>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</si>
  <si>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</si>
  <si>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</si>
  <si>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</si>
  <si>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</si>
  <si>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</si>
  <si>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</si>
  <si>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</si>
  <si>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</si>
  <si>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</si>
  <si>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</si>
  <si>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</si>
  <si>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</si>
  <si>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</si>
  <si>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</si>
  <si>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APORTACIÓN INICIAL:   MONTO: $208,291,000.00   FECHA: 24/02/2009
OBSERVACIONES: NO HAY OBSERVACIONES</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</si>
  <si>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</si>
  <si>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</si>
  <si>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</si>
  <si>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</si>
  <si>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PAGO DE LIQUIDACIONES DEL PERSONAL DEL CENTRO.
CUMPLIMIENTO DE LA MISIÓN:
EL OBJETO DEL FIDEICOMISO ES FINANCIAR Y/O COMPLEMENTAR EL FINANCIAMIENTO NECESARIO PARA HACER FRENTE AL RETIRO VOLUNTARIO Y LIQUIDACIONES DEL PERSONAL DEL CENTRO.</t>
  </si>
  <si>
    <t>DESTINO: FOMENTAR EL AHORRO SISTEMÁTICO DE SUS TRABAJADORES QUE LES PERMITA, ADEMÁS DE ESTABLECER UN PATRIMONIO FAMILIAR.
CUMPLIMIENTO DE LA MISIÓN:
FOMENTAR EL AHORRO SISTEMÁTICO DE SUS TRABAJADORES QUE LES PERMITA, ADEMÁS DE ESTABLECER UN PATRIMONIO FAMILIAR.</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</si>
  <si>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</si>
  <si>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</si>
  <si>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</si>
  <si>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</si>
  <si>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</si>
  <si>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</si>
  <si>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</si>
  <si>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</si>
  <si>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</si>
  <si>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</si>
  <si>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</si>
  <si>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</si>
  <si>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</si>
  <si>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</si>
  <si>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</si>
  <si>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</si>
  <si>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</si>
  <si>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</si>
  <si>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</si>
  <si>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</si>
  <si>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</si>
  <si>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</si>
  <si>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</si>
  <si>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</si>
  <si>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</si>
  <si>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</si>
  <si>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</si>
  <si>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</si>
  <si>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</si>
  <si>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</si>
  <si>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</si>
  <si>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</si>
  <si>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</si>
  <si>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</si>
  <si>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</si>
  <si>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</si>
  <si>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</si>
  <si>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</si>
  <si>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DESTINO: PAGO DE SERVICIOS PROFESIONALES PARA DAR CUMPLIMIENTO AL OBJETO DEL FIDEICOMISO
CUMPLIMIENTO DE LA MISIÓN:
EN EL PERIODO QUE SE REPORTA NO SE ENTREGARON RECURSOS.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</si>
  <si>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</si>
  <si>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</si>
  <si>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</si>
  <si>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</si>
  <si>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</si>
  <si>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</si>
  <si>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</si>
  <si>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</si>
  <si>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</si>
  <si>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</si>
  <si>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</si>
  <si>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</si>
  <si>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</si>
  <si>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</si>
  <si>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</si>
  <si>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</si>
  <si>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</si>
  <si>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</si>
  <si>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</si>
  <si>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</si>
  <si>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</si>
  <si>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</si>
  <si>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</si>
  <si>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</si>
  <si>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</si>
  <si>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</si>
  <si>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</si>
  <si>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</si>
  <si>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</si>
  <si>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</si>
  <si>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</si>
  <si>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</si>
  <si>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</si>
  <si>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</si>
  <si>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</si>
  <si>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</si>
  <si>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</si>
  <si>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</si>
  <si>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</si>
  <si>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</si>
  <si>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</si>
  <si>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</si>
  <si>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</si>
  <si>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</si>
  <si>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</si>
  <si>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</si>
  <si>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</si>
  <si>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</si>
  <si>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</si>
  <si>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</si>
  <si>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</si>
  <si>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</si>
  <si>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</si>
  <si>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</si>
  <si>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</si>
  <si>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</si>
  <si>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</si>
  <si>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</si>
  <si>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</si>
  <si>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</si>
  <si>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</si>
  <si>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</si>
  <si>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</si>
  <si>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</si>
  <si>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</si>
  <si>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</si>
  <si>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</si>
  <si>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</si>
  <si>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</si>
  <si>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</si>
  <si>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</si>
  <si>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</si>
  <si>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</si>
  <si>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</si>
  <si>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</si>
  <si>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</si>
  <si>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</si>
  <si>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</si>
  <si>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</si>
  <si>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</si>
  <si>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</si>
  <si>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</si>
  <si>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</si>
  <si>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DIVERSOS PROYECTOS RELACIONADOS CON LA CONECTIVIDAD DIGITAL SATELITAL, CONECTIVIDAD DE BANDA ANCHA, CENTRO DE DATOS, E-LICENCIAS, PROYECTOS DE INCLUSIÓN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</si>
  <si>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</si>
  <si>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</si>
  <si>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</si>
  <si>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t>
  </si>
  <si>
    <t>APORTACIÓN INICIAL:   MONTO: $300,000,000.00   FECHA: 16/10/1986
OBSERVACIONES: NO HAY OBSERVACIONES</t>
  </si>
  <si>
    <t>DESTINO: NO SE REGISTRO MOVIMIENTO
CUMPLIMIENTO DE LA MISIÓN:
EL FIDEICOMISO ESTA POR CUMPLIR SUS FINES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</si>
  <si>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</si>
  <si>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APORTACIÓN INICIAL:   MONTO: $100,000.00   FECHA: 03/11/2000
OBSERVACIONES: NINGUNA.</t>
  </si>
  <si>
    <t>APORTACIÓN INICIAL:   MONTO: $2,500,000.00   FECHA: 30/10/2007
OBSERVACIONES: SE CUMPLIO CON EL ACUERDO DE 2013, RECUPERANDO AL CIMAT EL IMPORTE PARA CUBRIR INDEMNIZACION LEGAL, PRIMA DE ANTIGUEDAD Y LA PRESTACIÓN DE JUBILACION DE TRES PERSONAS.</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</si>
  <si>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</si>
  <si>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</si>
  <si>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</si>
  <si>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</si>
  <si>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</si>
  <si>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</si>
  <si>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</si>
  <si>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</si>
  <si>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GARANTIZAR LAS FIANZAS QUE OTORGUEN LAS INSTITUCIONES DE AFIANZAMIENTO A LAS MICRO, PEQUEÑAS Y MEDIANAS EMPRESAS QUE CUENTEN CON UN CONTRATO DE PROVEDURÍA CON EL GOBIERNO FEDERAL.
CUMPLIMIENTO DE LA MISIÓN:
NA</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</si>
  <si>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</si>
  <si>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</si>
  <si>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</si>
  <si>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</si>
  <si>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FIDEICOMISO PARA LA IMPLEMENTACIÓN DEL SISTEMA DE JUSTICIA PENAL EN LAS ENTIDADES FEDERATIVAS</t>
  </si>
  <si>
    <t>OTORGAR LOS APOYOS FINANCIEROS PREVISTOS EN EL PEF14 A LAS ENTIDADES FEDERATIVAS, PARA LA IMPLEMENTACIÓN DEL SISTEMA DE JUSTICIA PENAL.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</si>
  <si>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</si>
  <si>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BRINDAR SERVICIOS DE APOYO A LAS PYMES MEXICANAS CON EL FIN DE INCREMENTAR SU COMPETITIVIDAD Y FOMENTAR SU INTERNACIONALIZACION</t>
  </si>
  <si>
    <t>APORTACIÓN INICIAL:   MONTO: $1.00   FECHA: 01/01/2010
OBSERVACIONES: NINGUNA</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</si>
  <si>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</si>
  <si>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</si>
  <si>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</si>
  <si>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</si>
  <si>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</si>
  <si>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</si>
  <si>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GARANTIZAR LAS PRIMAS DE ANTIGUEDAD DE LOS TRABAJADORES. NOTA: LOS RECURSOS REGISTRADOS EN ENTEROS A LA TESOFE SE REFIERE A IVA PAGADO.
CUMPLIMIENTO DE LA MISIÓN:
GARANTIZAR LAS PRIMAS DE ANTIGUEDAD DE LOS TRABAJADORES.</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</si>
  <si>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</si>
  <si>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</si>
  <si>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</si>
  <si>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</si>
  <si>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</si>
  <si>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</si>
  <si>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</si>
  <si>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</si>
  <si>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</si>
  <si>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</si>
  <si>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</si>
  <si>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</si>
  <si>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</si>
  <si>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</si>
  <si>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DESTINO: HONORARIOS, GASTOS DE OPERACIÓN Y ADMON. A FIDUCIARIO INCLUIDO EL IVA.
CUMPLIMIENTO DE LA MISIÓN:
SE CUMPLE CON EL OBJETO Y FINES DEL FIDEICOMISO.</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</si>
  <si>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</si>
  <si>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</si>
  <si>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</si>
  <si>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</si>
  <si>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</si>
  <si>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</si>
  <si>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</si>
  <si>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</si>
  <si>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</si>
  <si>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</si>
  <si>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</si>
  <si>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</si>
  <si>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</si>
  <si>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</si>
  <si>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</si>
  <si>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</si>
  <si>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</si>
  <si>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</si>
  <si>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</si>
  <si>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</si>
  <si>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</si>
  <si>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</si>
  <si>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</si>
  <si>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</si>
  <si>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</si>
  <si>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</si>
  <si>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</si>
  <si>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</si>
  <si>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</si>
  <si>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</si>
  <si>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LA INFORMACIÓN REGISTRADA CORRESPONDE A LOS DATOS PROPORCIONADOS POR LA FIDUCIARIA.</t>
  </si>
  <si>
    <t>DESTINO: EMOLUMENTOS Y PRESTACIONES, IMPUESTOS DIVERSOS, COMISIONES PAGADAS, GASTOS DE ADMINISTRACION, DEPRECIACIONES.
CUMPLIMIENTO DE LA MISIÓN:
SE PARTICIPO EN CAPACITACION Y EDUCACION ENCAMINADAS AL MEJORAMIENTO DE LA CULTURA DE DISEÑO A NIVEL NACIONAL.</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</si>
  <si>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</si>
  <si>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</si>
  <si>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</si>
  <si>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</si>
  <si>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</si>
  <si>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</si>
  <si>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</si>
  <si>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</si>
  <si>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DESTINO: OTROS GASTOS DE OPERACIÓN, ADMINISTRACIÓN, HONORARIOS Y COMISIONES PAGADAS.
CUMPLIMIENTO DE LA MISIÓN:
ESTE FIDEICOMISO SE ENCUENTRA EN PROCESO DE EXTINCION.</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</si>
  <si>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</si>
  <si>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</si>
  <si>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CUMPLIO CON LAS OBLIGACIONES LABORALES DE CONFORMIDAD CON LA NIF D-3, Y REGLAMENTO DEL PLAN DE PENSIONES DE CONTRIBUCION DEFINIDA PARA EL PERSONAL DE MANDO DEL FIFOMI.</t>
  </si>
  <si>
    <t>APORTACIÓN INICIAL:   MONTO: $262,374,381.60   FECHA: 04/09/2001
OBSERVACIONES: SIN OBSERVACIONES.</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</si>
  <si>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30 CONVOCATORIAS.</t>
  </si>
  <si>
    <t>DESTINO: A LA FECHA NO HAY RECURSOS
CUMPLIMIENTO DE LA MISIÓN:
A LA FECHA NO HAY RECURSOS</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</si>
  <si>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</si>
  <si>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APORTACIÓN INICIAL:   MONTO: $360,000,000.00   FECHA: 13/06/2008
OBSERVACIONES: LA TOTALIDAD DE SUBCUENTAS APERTURADAS CON RECURSOS FEDERALES (1, 3, 4, 5, 6, 7, 8, 11 Y 12) FUERON FINIQUITADAS MEDIANTE EL REINTEGRO DE SALDOS EFECTUADO A LA TESOFE EL 11 DE FEBRERO DEL 2013; EL SALDO POR $ 949.85, QUE PRESENTA EL BALANCE DE LOS ESTADOS FINANCIEROS QUE SE ADJUNTAN SE REFIERE A LA SUBCUENTA 2 (DOS) QUE CORRESONDE A LA TOTALIDAD DE LAS SUBCUENTAS ESTATALES (2, 9 Y 10).</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</si>
  <si>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</si>
  <si>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</si>
  <si>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APORTACIÓN INICIAL:   MONTO: $1,000,000.00   FECHA: 25/02/1997
OBSERVACIONES: EL PATRIMONIO ESTA CONSTITUIDO POR LAS APORTACIONES PATRIMONIALES QUE CORRESPONDEN A RECURSOS PROVENIENTES DEL DECRETO DE ESTIMULOS FISCALES PUBLICADO EN EL DIARIO OFICIAL DE LA FEDERACIÓN EL 24 DE NOVIEMBRE DE 2004 POR EL PAGO DE APROVECHAMIENTOS DE AGUA EN BLOQUE, DICHAS APORTACIONES SON POR CUENTA Y ORDEN DE LOS GOBIERNOS DEL DISTRITO FEDERAL Y DEL ESTADO DE MÉXICO.</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</si>
  <si>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</si>
  <si>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</si>
  <si>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</si>
  <si>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$0.01   FECHA: 15/05/1994
OBSERVACIONES: EL SALDO SE REPORTA HASTA EL MES DE OCTUBRE DEL 2010, YA QUE LA INSTITUCION FIDUCIARIA NO HA ENTREGADO ESTADOS DE CUENTA DESDE AGOSTO DEL 2011.</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</si>
  <si>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</si>
  <si>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APORTACIÓN INICIAL:   MONTO: $2,000,000.00   FECHA: 23/05/2013
OBSERVACIONES: SE ADJUNTA ESTADO DE CUENTA, ASÍ COMO FLUJO DE EFECTIVO QUE CORRESPONDE AL PERIODO QUE SE REPORTA.</t>
  </si>
  <si>
    <t>APORTACIÓN INICIAL:   MONTO: $40,880,650.00   FECHA: 30/11/2012
OBSERVACIONES: EL INFORME FUE REALIZADO EN BASE AL FLUJO, MOSTRANDO LOS INGRESOS Y EGRESOS.</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</si>
  <si>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</si>
  <si>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</si>
  <si>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FONDO DE INVERSIÓN PARA PROGRAMAS Y PROYECTOS DE INFRAESTRUCTURA DEL GOBIERNO FEDERAL</t>
  </si>
  <si>
    <t>ES FIN DEL FIDEICOMISO, LA ADMINISTRACIÓN DE LOS RECURSOS QUE INTEGRAN SU PATRIMONIO, LOS CUALES SE ENTERARÁN A LA TESORERÍA DE LA FEDERACIÓN EN EL AÑO 2016 PARA QUE LOS MISMOS SEAN DESTINADOS A LOS PROGRAMAS Y PROYECTOS DE INVERSIÓN DEL PROGRAMA NACIONAL DE INFRAESTRUCTURA PREVISTOS EN EL PRESUPUESTO DE EGRESOS DE LA FEDERACIÓN PARA EL EJERCICIO FISCAL 2016.</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</si>
  <si>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</si>
  <si>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</si>
  <si>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</si>
  <si>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$9,750,000.00   FECHA: 09/08/2002
OBSERVACIONES: EL FIDUCIARIO ES BANSEFI. LA PARTIDA PRESUPUESTAL AFECTADA ES 46101</t>
  </si>
  <si>
    <t>APORTACIÓN INICIAL:   MONTO: $258,855,493.61   FECHA: 27/11/2012
OBSERVACIONES: DENTRO DEL RUBRO DENOMINADO PASIVO DEL ESTADO DE POSICIÓN FINANCIERA SE INCLUYE LA PARTIDA DE OTRAS CUENTAS POR PAGAR LA CUAL NO SE TOMA EN CUENTA PARA ESTE INFORME</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</si>
  <si>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APROBÓ UN CONV. DE COLAB. CON EL FID. NO.13744-6, PROG.” VER BIEN PARA APRENDER MEJOR”, POR 11 MDP, PARA 97 MIL NIÑAS Y NIÑOS DE ESC. PRIM. PÚB.EN MUNIC. DE ALTA MARG., DE LOS EDOS DE CHIS, CHIH, DGO, GRO, OAX, QRO Y VER. VER BIEN PARA APRENDER MEJOR. ATENCIÓN OPTOMÉTRICA Y DONACIÓN DE ANTEOJOS A NIÑOS Y NIÑAS CON DEFIC. VISUALES. LA SS, PRESENTO AL CT LAS PROP. DE PROY. PARA EL PROG. DE DONACIÓN DE APART. AUDITIVOS Y PARA "ÁMBAR CENTRO INTERACTIVO TIJUANA" 5 Y 18.5MDP RESPECTIVAMENTE.</t>
  </si>
  <si>
    <t>APORTACIÓN INICIAL:   MONTO: $29,250,000.00   FECHA: 28/05/2004
OBSERVACIONES: EN TÉRMINOS DEL CONTRATO DEL FIDEICOMISO CELEBRADO, ESTE SE CONSTITUYE COMO PRIVADO PORQUE LOS RECURSOS PRIVADOS REPRESENTAN EL 51% DE LA APORTACIÓN.</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</si>
  <si>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</si>
  <si>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APORTACIÓN INICIAL:   MONTO: $1,000,000.00   FECHA: 27/12/2012
OBSERVACIONES: LOS RECURSOS DEL FIDEICOMISO SE FISCALIZAN A TRAVÉS DE LA SECRETARÍA DE LA FUNCIÓN PÚBLICA (SFP), LA ÚLTIMA REVISIÓN SE LLEVÓ A CABO A TRAVÉS DEL DESPACHO EXTERNO CROWE HORWATH GOSSLER, DESIGNADO POR LA SFP, PARA PARA DICTAMINAR LOS ESTADOS FINANCIEROS DEL FIDEICOMISO.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</si>
  <si>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</si>
  <si>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3) RENDIMIENTOS FINANCIEROS DISPONIBLES PARA EL AÑO SIGUIENTE. 4) EL ÓRGANO INTERNO DE CONTROL EN LA SEMARNAT LLEVÓ A CABO LA AUDITORÍA 29/2009 A LA DIRECCIÓN GENERAL DE PROGRAMACIÓN Y PRESUPUESTO, MISMA QUE CONSIDERÓ AL ACTO JURÍDICO EN CUESTIÓN, DE FECHA 21 DE DICIEMBRE DE 2009.</t>
  </si>
  <si>
    <t>APORTACIÓN INICIAL:   MONTO: $746,579,503.00   FECHA: 10/12/2007
OBSERVACIONES: DURANTE EL PERIODO QUE SE REPORTA NO SE LLEVO A CABO NINGUNA SESIÓN</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</si>
  <si>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</si>
  <si>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</si>
  <si>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</si>
  <si>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</si>
  <si>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</si>
  <si>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</si>
  <si>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DESTINO: CUBRIR PENSIONES DEL PERSONAL DE FONATUR.
CUMPLIMIENTO DE LA MISIÓN:
CUBRIR CON OPORTUNIDAD LAS EROGACIONES A QUE TENGA DERECHO EL PERSONAL DE LA INSTITUCIÓN.</t>
  </si>
  <si>
    <t>APORTACIÓN INICIAL:   MONTO: $600,000.00   FECHA: 28/11/1995
OBSERVACIONES: EL PERIODO QUE SE REPORTA AL MES DE MAYO DE 2015, TODA VEZ QUE ES HASTA ESTE MES EN EL QUE SE CUENTA CON ESTADOS DE CUENTA. EXISTE OTRA SUBCUENTA CON PATRIMONIO TOTAL DE $5,843.41 M.N. AL MISMO MES Y AÑO. PARA CONCORDAR CON LA TABLA SE ADAPTAN LAS CANTIDADES PARA OBTENER EL SALDO NETO DEL PERIODO A INFORMAR.</t>
  </si>
  <si>
    <t>DESTINO: SIN NOVIMIENTO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</si>
  <si>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FONDO DE COOPERACION INTERNACIONAL EN CIENCIA Y TECNOLOGIA</t>
  </si>
  <si>
    <t>APORTACIÓN INICIAL:   MONTO: $1.00   FECHA: 02/01/2015
OBSERVACIONES: NINGUNA</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</si>
  <si>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</si>
  <si>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</si>
  <si>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</si>
  <si>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APORTACIÓN INICIAL:   MONTO: $10,000.00   FECHA: 08/05/2015
OBSERVACIONES: DE CONFORMIDAD CON EL CONVENIO MODIFICATORIO ENTRE LA SECRETARÍA DE HACIENDA Y CRÉDITO PÚBLICO Y EL BANCO NACIONAL DEL EJERCITO, FUERZA AÉREA Y ARMADA, SNC, DE FECHA 29 DE SEPTIEMBRE DE 2015, LOS RECURSOS DEL FIDEICOMISO SERAN DESTINADOS A LOS PROGRAMAS Y PROYECTOS DE INVERSIÓN EN INFRAESTRUCTURA DEL GOBIERNO FEDERAL PREVISTOS EN EL PRESUPUESTO DE EGRESOS DE LA FEDERACIÓN PARA EL 2016.</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</si>
  <si>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</si>
  <si>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</si>
  <si>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</si>
  <si>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</si>
  <si>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</si>
  <si>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APORTACIÓN INICIAL:   MONTO: $202,258,000.00   FECHA: 13/07/1990
OBSERVACIONES: FIDEICOMISO DE PRESTACIONES LABORALES EXPUESTO A LAS FLUCTUACIONES DE LOS MERCADOS FINANCIEROS. EL IMPORTE DE LA APORTACIÓN INICIAL POR $202,258,000.00 ESTA EXPRESADA EN VIEJOS PESOS DEL 13 DE JULIO DE 1990.</t>
  </si>
  <si>
    <t>DESTINO: HONORARIOS FIDUCIARIOS Y PROFESIONALES, RENTAS Y GASTOS DE OPERACIÓN PAGADOS CON RECURSOS ESTATALES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</si>
  <si>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</si>
  <si>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</si>
  <si>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</si>
  <si>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DESTINO: EN ESTE PERIODO NO SE REALIZARON EROGACIONES DIVERSAS AL PAGO DE HONORARIOS A LA FIDUCIARIA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 PROPORCIONA LOS REPORTES QUE PERMITEN SU VIGILANCIA Y FISCALIZACION.</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</si>
  <si>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</si>
  <si>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</si>
  <si>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</si>
  <si>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$0.01   FECHA: 25/06/1991
OBSERVACIONES: LA CANTIDAD REPORTADA EN INGRESOS CORRESPONDE AL ESTADO DE CUENTA DEL MES DE MAYO DE 2015, TODA VEZ QUE EL MÁS RECIENTE QUE SE HA RECIBIDO. DEBE CONSIDERARSE QUE NO SE HABÍA REGISTRADO MOVIMIENTOS DESDE EL 2012, DEBIDO A QUE DESDE ESA FECHA, HASTA EL PRESENTE PERIODO NO SE HABÍAN REMITIDO ESTADOS DE CUENTA POR PARTE DE LA FIDUCIARIA.</t>
  </si>
  <si>
    <t>APORTACIÓN INICIAL:   MONTO: $1,750,000.00   FECHA: 29/07/1994
OBSERVACIONES: EL PATRIMONIO REPORTADO ES A SEPTIEMBRE DE 2007. DERIVADO DEL ESCRITO DE LA FIDUCIARIA EN EL CUAL INFORMA QUE EL PATRIMONIO SE AGOTÓ, POR LO QUE A PARTIR DEL MES DE SEPTIEMBRE SE HA VENIDO GENERANDO CARTERA VENCIDA CORRESPONDIENTE A LOS HONORARIOS FIDUCIARIOS, SIN EMBARGO, TODA VEZ QUE NO SE HAN RECIBIDO ESTADOS DE CUENTA A PARTIR DE DICHO MES, NO ES POSIBLE DETERMINAR EL SALDO EN CONTRA DEL FIDEICOMISO.</t>
  </si>
  <si>
    <t>DESTINO: PAGO DE GASTOS Y ACCIONES RELACIONADAS CON LA EXTINCIÓN DEL FIDEICOMISO.
CUMPLIMIENTO DE LA MISIÓN:
SE CONTINÚA CON LAS ACCIONES DE EXTINCIÓN.</t>
  </si>
  <si>
    <t>APORTACIÓN INICIAL:   MONTO: $2,300,000.00   FECHA: 27/12/2006
OBSERVACIONES: NINGUNA</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</si>
  <si>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</si>
  <si>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</si>
  <si>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</si>
  <si>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</si>
  <si>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</si>
  <si>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</si>
  <si>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</si>
  <si>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</si>
  <si>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</si>
  <si>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</si>
  <si>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</si>
  <si>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</si>
  <si>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</si>
  <si>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</si>
  <si>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</si>
  <si>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</si>
  <si>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</si>
  <si>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</si>
  <si>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</si>
  <si>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</si>
  <si>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DESTINO: APOYOS PARA LA INVESTIGACIÓN CIENTÍFICA Y TECNOLÓGICA DEL ESTADO DE NAYARIT
CUMPLIMIENTO DE LA MISIÓN:
INFORMACIÓN NO ACTUALIZADA POR EL SECRETARIO ADMINISTRATIVO.</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</si>
  <si>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</si>
  <si>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</si>
  <si>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</si>
  <si>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</si>
  <si>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</si>
  <si>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</si>
  <si>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</si>
  <si>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</si>
  <si>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</si>
  <si>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</si>
  <si>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</si>
  <si>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</si>
  <si>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</si>
  <si>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</si>
  <si>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</si>
  <si>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</si>
  <si>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</si>
  <si>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</si>
  <si>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</si>
  <si>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</si>
  <si>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</si>
  <si>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</si>
  <si>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</si>
  <si>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GASTOS PROPIOS DE OPERACION DEL FIDEICOMISO.
CUMPLIMIENTO DE LA MISIÓN:
CONSIDERANDO LOS RESULTADOS OBTENIDOS Y TOMANDO EN CUENTA QUE SE HA CUMPLIDO CON EL OBJETIVO DEL FIDEICOMISO, NO SE RECIBIRÁN NUEVAS APORTACIONES, POR LO QUE SE ESTIMA QUE EL FIDEICOMISO CIERRE OPERACIONES EN EL 2016.</t>
  </si>
  <si>
    <t>APORTACIÓN INICIAL:   MONTO: $1,000.00   FECHA: 11/11/2013
OBSERVACIONES: SIN COMENTARIOS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</si>
  <si>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A LA FECHA EL FICA NO SE HAN ALCANZADO EL CUMPLIMIENTO DE METAS.</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</si>
  <si>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
CUMPLIMIENTO DE LA MISIÓN:
AL CUARTO TRIMESTRE EL NÚMERO DE MIEMBROS DEL FIDEICOMISO CORRESPONDE A 190 CAJAS INCLUYENDO A BANSEFI. SE CONTINUO CON LA DISPERSIÓN DE LOS PAGOS DE PROSPERA (UN PROMEDIO DE FAMILIAS BIMESTRALES). EN EL CASO DE REMESAS INTERNACIONALES SE REALIZARÓN 1,281,224 OPERACIONES, RESPECTO A REMESAS NACIONALES SE REALIZARON 4,186 OPERACIONES, CUENTA A CUENTA 31 OPERACIONES, RECEPCIÓN POR CUENTA DE TERCEROS 144,201 TELMEX OPERACIONES Y MICROSEGUROS 6,802 OPERACIONES.</t>
  </si>
  <si>
    <t>DESTINO: COMPRA DE EQUIPO MILITAR, GASTOS BANCARIOS DE OPERACIÓN.
CUMPLIMIENTO DE LA MISIÓN:
SE CUBRIÓ DE MANERA OPORTUNA LAS ADQUISICIONES DE EQUIPO MILITAR ASÍ COMO LA CONTRATACIÓN DE OBRA PÚBLICA Y SERVICIOS NECESARIOS.</t>
  </si>
  <si>
    <t>DESTINO: ACTIVIDADES DE OPERACIÓN DEL HOTEL FIESTA INN MAZATLAN
CUMPLIMIENTO DE LA MISIÓN:
SE CONCLUYÓ EL CONTRATO DE OPERACIÓN HOTELERA Y ESTÁ EN PROCESO DE EXTINCIÓN EL FIDEICOMISO.</t>
  </si>
  <si>
    <t>DESTINO: NO APLICA
CUMPLIMIENTO DE LA MISIÓN:
ADMINISTRACIÓN DE LA COBRANZA DE TELEPEAJE.</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</si>
  <si>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</si>
  <si>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</si>
  <si>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$25,000,000.00   FECHA: 08/10/2009
OBSERVACIONES: EL FIDEICOMISO SE ENCUENTRA EN PROCESO DE EXTINCIÓN. SE ANEXA EDO. DE CUENTA AL 31 DE JULIO DE 2015, TODA VEZ QUE NO SE HAN RECIBIDO POSTERIORES A ESA FECHA.</t>
  </si>
  <si>
    <t>DESTINO: LOS RECURSOS SOLAMENTE ESTÁN DISPONIBLES PARA LA LIQUIDACIÓN DE LOS GASTOS POR EXTINCIÓN DEL FIFEICOMISO
CUMPLIMIENTO DE LA MISIÓN:
NO EXISTEN METAS REGISTRADAS YA QUE ESTE FIDEICOMISO SE ENCUENTRA EN PROCESO DE EXTINCION.</t>
  </si>
  <si>
    <t>DESTINO: EROGACIONES POR CONCEPTO DE GASTOS DE ADMINISTRACIÓN Y PROMOCIÓN.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</si>
  <si>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t>
  </si>
  <si>
    <t>APORTACIÓN INICIAL:   MONTO: $500,000.00   FECHA: 15/12/2000
OBSERVACIONES: CON FECHA 17 DE JULIO DE 2015, EL ORGANO INTERNO DIO POR CONCLUIDA LA ORDEN DE AUDITORIA NO. 07/2015 CLAVE 370, AL FIDEICOMISO CORRESPONDIENTE AL EJERCICIO 2014.</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</si>
  <si>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</si>
  <si>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APORTACIÓN INICIAL:   MONTO: $8,500,000.00   FECHA: 24/11/2000
OBSERVACIONES: EN EL SISTEMA DEL PROCESO INTEGRAL DE PROGRAMACIÓN Y PRESUPUESTO "PIPP" DEL EJERCICIO 2015, SE ENCUENTRA VIGENTE LA CLAVE DE ACTUALIZACIÓN DEL FIDEICOMISO 597 ACTINVER. NOTA: LA CANTIDAD DE $2,455,667.75 CORRESPONDE A LA DISPONIBILIDAD FINAL DEL EJERCICIO 2015.</t>
  </si>
  <si>
    <t>DESTINO: APOYO PARA LA INVESTIGACION CIENTIFICA Y TECNOLOGICA DEL ESTADO DE DURANGO.
CUMPLIMIENTO DE LA MISIÓN:
DURANTE EL PERIODO QUE SE INFORMA SE HA DADO CONTINUIDAD CON LOS APOYOS A LOS PROYECTOS DE INVESTIGACION VIGENTES EN EL ESTADO.</t>
  </si>
  <si>
    <t>DESTINO: APOYOS PARA LA INVESTIGACIÓN CIENTÍFICA Y TECNOLÓGICA DEL MUNICIPIO DE CIUDAD JUÁREZ.
CUMPLIMIENTO DE LA MISIÓN:
DURANTE EL PERIODO QUE SE INFORMA QUE NO HUBO APORTACIONES ADICIONALES Y NO SE REALIZARON NUEVAS APROBACIONES PARA EL DESARROLLO DE PROYECTOS.</t>
  </si>
  <si>
    <t>DESTINO: APOYOS PARA BENEFICIAR A LOS HIJOS DE LOS MIEMBROS DEL EMP QUE SUFRAN UNA INCAPACIDAD TOTAL O PERMANENTE O BIEN FALLEZCAN COMO CONSECUENCIA DE UN ACCIDENTE EN EL EJERCICIO DE SUS FUNCIONES.
CUMPLIMIENTO DE LA MISIÓN:
DURANTE 2016 SE APOYARON EN PROMEDIO A 33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</si>
  <si>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ATENDER EL PAGO DE HONORARIOS FIDUCIARIOS, HONORARIOS DE AUDITOR EXTERNO Y PAGO DE CONTINGENCIAS.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</si>
  <si>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APORTACIÓN INICIAL:   MONTO: $1,000,000.00   FECHA: 23/04/2003
OBSERVACIONES: LA DISPONIBILIDAD DEL FIDEICOMISO DIFIERE DEL ESTADO DE POSICIÓN FINANCIERA EMITIDO POR EL FIDUCIARIO, EN RAZÓN DE QUE INCLUYE LA CUENTA DE ACREEDORES DIVERSOS.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</si>
  <si>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</si>
  <si>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</si>
  <si>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DESTINO: GASTOS DE ADMINISTRACION, GASTOS DE VENTA Y GASTOS FINANCIEROS.
CUMPLIMIENTO DE LA MISIÓN:
SE APOYO LA DIVULGACION DE DIVERSAS MANIFESTACIONES ARTISTICAS EN MEXICO.</t>
  </si>
  <si>
    <t>APORTACIÓN INICIAL:   MONTO: $1,010,000.00   FECHA: 22/11/2006
OBSERVACIONES: FIDEICOMISO FORMALIZADO EN 2006, EN PROCESO DE EXTINCION. BANCOMEXT APORTÓ LA CANTIDAD DE $10,000.00 Y EL CENTRO MARIO MOLINA PARA ESTUDIOS ESTRATÉGICOS SOBRE ENERGÍA Y MEDIO AMBIENTE, A.C. (CMM) APORTÓ LA CANTIDAD DE $1,000,000.00; POR LO QUE LOS PORCENTAJES SON DEL 1% Y 99%, RESPECTIVAMENTE.</t>
  </si>
  <si>
    <t>DESTINO: SE REALIZARON PAGOS POR CONCEPTO DE INTERESES PEA A JUBILADOS.
CUMPLIMIENTO DE LA MISIÓN:
EN EL PERIODO QUE SE REPORTA SE EROGARON RECURSOS PARA CUMPLIMIENTO DE LA MISION Y FINES DEL FIDEICOMISO.</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</si>
  <si>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</si>
  <si>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$100,000,000.00   FECHA: 05/10/2012
OBSERVACIONES: EL SALDO FINAL DEL EJERCICIO FISCAL ANTERIOR CORRESPONDE AL SALDO DEL PATRIMONIO PRESENTADO EN EL BALANCE GENERAL AL 31 DE DICIEMBRE DE 2015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2015.</t>
  </si>
  <si>
    <t>APORTACIÓN INICIAL:   MONTO: $90,710,095.49   FECHA: 28/06/2002
OBSERVACIONES: LOS SALDOS SE INTEGRAN CON LA INFORMACIÓN RECIBIDA RESPONSABILIDAD DEL FIDUCIARIO SANTANDER SERFIN.</t>
  </si>
  <si>
    <t>DESTINO: NO APLICA
CUMPLIMIENTO DE LA MISIÓN:
GARANTIZAR EL CUMPLIMIENTO DE PAGO DEL CRÉDITO OTORGADO AL GOBIENRO DEL ESTADO DE MORELOS. MISIÓN QUE FUE CUMPLIDA.</t>
  </si>
  <si>
    <t>APORTACIÓN INICIAL:   MONTO: $490,994.91   FECHA: 21/12/2004
OBSERVACIONES: EL FIDUCIARIO ES BANSEFI. LA PARTIDA PRESUPUESTAL AFECTADA ES 483010 DONACIONES A FIDEICOMISOS. EL ÁMBITO ES MIXTO PRIVADO. EN ESTE PRIMER TRIMESTRE NO SE RECIBIÓ APORTACIÓN POR PARTE DE BANSEFI.</t>
  </si>
  <si>
    <t>DESTINO: NO SE REALIZARON EROGACIONES.
CUMPLIMIENTO DE LA MISIÓN:
LA UNIDAD DE BANCA DE DESARROLLO ESTÁ REVISANDO LAS OPCIONES QUE PERMITAN LLEVAR A CABO LA TERMINACIÓN DEL MANDATO.</t>
  </si>
  <si>
    <t>APORTACIÓN INICIAL:   MONTO: $10,944,000,000.00   FECHA: 07/05/2003
OBSERVACIONES: LA ENTIDAD CONFORME A SU LEY ORGÁNICA, UTILIZA EL FONDO DE LA FINANCIERA NACIONAL DE DESARROLLO AGROPECUARIO, RURAL, FORESTAL Y PESQUERO COMO SOPORTE OPERATIVO, DEL DESARROLLO DE SUS ACTIVIDADES. LAS CIFRAS PRESENTADAS SON PRELIMINARES</t>
  </si>
  <si>
    <t>APORTACIÓN INICIAL:   MONTO: $1.00   FECHA: 01/06/2006
OBSERVACIONES: CON OFICIO 5.1.-2359 DEL 2/OCT/2014, SE SOLICITÓ AL DIRECTOR DE LIQUIDACIÓN DE FNM INFORME A LA DGPOP DE LA SCT SOBRE EL PROCESO DE EXTINCIÓN DEL FIDEICOMISO 122 BENJAMÍN HILL, CON OFICIO DL/266/2014 DEL 1/DIC/2014 FNM INDICA QUE DEL F-122 SE LLEVÓ A CABO UN CENSO DE LOS INMUEBLES, Y SE RECABARON DIVERSOS DOCUMENTOS COMO: COPIA DE CONTRATOS CONVENIOS, ESCRITURAS, ENTRE OTROS, DICHA INFORMACIÓN FUE REMITIDA AL FIDUCIARIO DE BANOBRAS PARA SER COTEJADA Y COMPLEMENTADA A FIN DE DETERMINAR EL PATRIMONIO FIDEICOMITIDO Y LA SITUACIÓN JURIDICA QUE GUARDA PARA CONTINUAR CON EL TRÁMITE DE EXTINCIÓN TOTAL DEL F-122.</t>
  </si>
  <si>
    <t>APORTACIÓN INICIAL:   MONTO: $70,000,000.00   FECHA: 01/09/1995
OBSERVACIONES: CON OF. 5.1.-2360 DEL 2-OCT-2014, SE SOLICITÓ NUEVAMENTE AL DG DEL CENTRO SCT Q. ROO EL CONVENIO DE EXTINCIÓN O LA MANIFESTACIÓN DE QUE NO EXISTEN RECURSOS PRESUPUESTARIOS EN EL PATRIMONIO DEL FID., PARA CONTINUAR CON EL TRÁMITE DE BAJA DE LA CLAVE DE REGISTRO; ASIMISMO, CON OF. 3.103.-122 DEL 16-OCT-2014 LA DGA LEGAL Y DE TRANSPARENCIA DE LA SUBSECRETARÍA DE INFRAESTRUCTURA SOLICITÓ AL SECRETARIO DE FINANZAS DEL GOB DEL EDO. DE Q. ROO. INFORME SOBRE LAS ACCIONES DE LA BAJA; ASIMISMO, EL DG DEL CENTRO SCT DE Q. ROO, MEDIANTE OFICIO SCT.6.22.1.883-2015 DE FECHA 22 DE OCTUBRE DE 2015 ENVIÓ EL CONVENIO DE EXTINCIÓN DEL FIDEICOMISO AL OIC DE LA SCT.</t>
  </si>
  <si>
    <t>APORTACIÓN INICIAL:   MONTO: $1.00   FECHA: 17/08/1987
OBSERVACIONES: BANOBRAS NO REPORTA DISPONIBILIDAD, EN VIRTUD DE NO HABER APORTACIONES DE RECURSOS PÚBLICOS.</t>
  </si>
  <si>
    <t>DESTINO: PAGOS POR CONCEPTO DE GUION MUSEOGRÁFICO, DIRECCIÓN TÉCNICA MUSEOLÓGICA Y MUSEOGRÁFICA, ESTUDIO DE GEORADAR, COORDINACIÓN Y REVISIÓN DEL PROYECTO EJECUTIVO, DESARROLLO DEL PROYECTO EJECUTIVO DE ARQUITECTURA, INGENIERÍA Y MUSEOGRAFÍA PARA LA CONSTRUCCIÓN DEL PABELLÓN AEROESPACIAL Y POR LA PRODUCCIÓN EDITORIAL DEL LIBRO "100 AÑOS DE LA AVIACIÓN EN MÉXICO", ESTUDIOS ANÁLISIS COSTO-EFICIENCIA, ESTUDIOS DE MECÁNICA DE SUELOS Y SONDEOS DE PERFORACIÓN, DESARROLLO CONCEPTUAL Y DISEÑO DIGITAL,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Y LA ACTUALIZACIÓN DEL PAQUETE DE LICITACIÓN Y ACTUALIZACIÓN DE LA JUSTIFICACIÓN ECONÓMICA, SE LLEVA UN 100% DE AVANCE FINANCIERO.</t>
  </si>
  <si>
    <t>APORTACIÓN INICIAL:   MONTO: $1,649,510,490.00   FECHA: 06/02/2009
OBSERVACIONES: .</t>
  </si>
  <si>
    <t>DESTINO: CUBRIR GASTOS ADMINISTRATIVOS Y FONDO DE AHORRO DEL PERSONAL POR EL PERIODO DE NOVIEMBRE 2015 A OCTUBRE 2016.
CUMPLIMIENTO DE LA MISIÓN:
LA CREACION DE UN FONDO DE AHORRO EN BENEFICIO DEL PERSONAL DE EXPORTADORA DE SAL, S.A. DE C.V.</t>
  </si>
  <si>
    <t>DESTINO: OTORGAMIENTO DE BECAS Y GASTOS DE ADMINISTRACIÓN DE BECAS.
CUMPLIMIENTO DE LA MISIÓN:
LA TOTALIDAD DE LOS RECURSOS SE DESTINARA A BECAS PARA ESTUDIANTES, MAESTROS MEXICANOS QUE REALIZARÁN ESTUDIOS DE POSGRADO , ESTANCIA DE INVESTIGACIÓN E INTERCAMBIOS ACADÉMICOS PARA EL PROGRAMA "JÓVENES EN ACCIÓN".</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</si>
  <si>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</si>
  <si>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APORTACIÓN INICIAL:   MONTO: $32,978,793.00   FECHA: 18/12/2001
OBSERVACIONES: NINGUNA</t>
  </si>
  <si>
    <t>APORTACIÓN INICIAL:   MONTO: $9,954,618.77   FECHA: 27/07/1994
OBSERVACIONES: PARA EL EJERCICIO DE 2016 SE TIENE PREVISTO APOYAR UN PROYECTO DE COLABORACION ENTRE EL CINVESTAV-UNAM Y UAEM (ESTADO DE MORELOS), ASI COMO APOYO PARCIAL AL PROYECTO DE INFRAESTRUCTURA MISMO QUE FUE FINANCIADO POR EL CONACYT.</t>
  </si>
  <si>
    <t>APORTACIÓN INICIAL:   MONTO: $1,000,000.00   FECHA: 12/04/1994
OBSERVACIONES: LA DISPONIBILIDAD AL CORTE CORRESPONDE AL SALDO FINAL DEL 31 DE DICIEMBRE DE 2015 MAS RENDIMIENTOS MENOS EGRESOS DEL PERIODO ENERO A MARZO DE 2016.</t>
  </si>
  <si>
    <t>APORTACIÓN INICIAL:   MONTO: $60,000,000.00   FECHA: 14/10/2009
OBSERVACIONES: SE INFORMA QUE LA CUENTA DEL FIDEICOMISO PRESENTA UN SALDO EN "CEROS", A LA FECHA NO SE HAN RECIBIDO ESTADOS DE CUENTA POR PARTE DEL BENEFICIARIO.</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</si>
  <si>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ENTONCES CNCA A FIN DE REVISAR LA INFORMACIÓN PARA LA CONCLUSIÓN DE BAJA DE LA CLAVE, ESTÁ SIN AVANCE EL PROCESO</t>
  </si>
  <si>
    <t>DESTINO: CREAR UN FONDO DE AHORRO EN BENEFICIO DE LOS TRABAJADORES OPERATIVO Y DE CONFIANZA, EXCLUYENDO A LOS MANDOS MEDIOS Y SUPERIORES
CUMPLIMIENTO DE LA MISIÓN:
LAS APORTACIONES POR PARTE DEL ORGANISMO Y TRABAJADORES NO SE REALIZARON EN TIEMPO Y FORMA POR FALTA DE RECURSOS DEL ORGANISMO.</t>
  </si>
  <si>
    <t>DESTINO: RADICAR A LAS REPRESENTACIONES AGRARIAS Y OFICINAS CENTRALES RECURSOS DEL PROGRAMA FONORDE, PARA LA OPERACIÓN DEL PROGRAMA.
CUMPLIMIENTO DE LA MISIÓN:
SE ANEXAN INDICADORES TANTO DE COLONIAS AGRICOLAS Y TERRENOS NACIONALES DEL EJERCICIO 2016.</t>
  </si>
  <si>
    <t>DESTINO: PROGRAMAS DEDICADOS AL MEJORAMIENTO DEL SISTEMA DE DRENAJE Y SANEAMIENTO DEL VALLE DE MÉXICO.
CUMPLIMIENTO DE LA MISIÓN:
EN EL CASO DEL TÚNEL EMISOR PONIENTE II SE LLEGÓ A UN AVANCE FÍSICO DEL 38% Y DEL TÚNEL CANAL GENERAL SE TIENE UN AVANCE DEL 11.99%, SIENDO ESTOS DOS PROYECTOS DE INVERSIÓN LOS PRINCIPALES.</t>
  </si>
  <si>
    <t>DESTINO: SIN COMENTARIOS
CUMPLIMIENTO DE LA MISIÓN:
SE ENCUENTRA EN PROCESO DE REVISION EL CONVENIO DE EXTINCIÓN DEL FIDEICOMISO. SE IDENTIFICARON 105 INMUEBLES PENDIENTES DE TRANSMITIR.</t>
  </si>
  <si>
    <t>DESTINO: PAGAR GASTOS PREVIOS DE PROYECTOS PIDIREGAS Y ADQUIRIR TURBOGENERADORES PARA PROYECTOS CRÍTICOS.
CUMPLIMIENTO DE LA MISIÓN:
PARA EL AÑO 2016 SE TIENE PROGRAMADO CONVOCAR 32 PROYECTOS PIDIREGAS. ASIMISMO, CONCLUIR CON EL PROCESO DE ADQUISICIÓN DE LOS TURBOGENERADORES PARA LA CC AGUA PRIETA PRIETA II.</t>
  </si>
  <si>
    <t>CORPORACIÓN DE SERVICIOS AL TURISTA ÁNGELES VERDES</t>
  </si>
  <si>
    <t>DESTINO: SE HAN REALIZADO LOS SIGUIENTES PAGOS: - COMISIONES BANCARIAS - HONORARIOS DE AUDITORES EXTERNOS
CUMPLIMIENTO DE LA MISIÓN:
- PAGO DE COMISIONES BANCARIAS - PAGO DE HONORARIOS AL FIDUCIARIO</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</si>
  <si>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</si>
  <si>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EGRESOS PARA CUBRIR: MATERALES, VIATICOS Y PERSONAL SUBCONTRATDO TODOS LOS GASTOS SON CUBIERTOS CON LOS PROPIOS SALDOS DE LOS PROYECTOS EN EJECUCION, CUYA APORTACION SE REALIZO EN 2015.
CUMPLIMIENTO DE LA MISIÓN:
DURANTE ESTE TRIMESTRE SE CONTINUO CON EL DESARROLLO DE PROYECTOS EXTERNOS. LOS GASTOS EJERCIDOS SE REALIZARON EN APEGO A LA MISIÓN Y FINES DEL FIDEICOMISO.</t>
  </si>
  <si>
    <t>DESTINO: PAGO DE LIQUIDACION DE PERSONAL ACADEMICO SEGUN ACTA AUTORIZADA HONORARIOS AL FIDUCIARIO POR EL PERIODO ENERO-MARZO 2016
CUMPLIMIENTO DE LA MISIÓN:
DURANTE EL PERIODO REGISTRARON EROGACIONES POR LA LIQUIDACION DE PERSONAL ACADEMICO DEL CENTRO POR CUMPLIR SUS AÑOS DE SERVICIO EN EL CENTRO ASI COMO LOS HONORARIOS POR MANEJO DEL FIDEICOMISO</t>
  </si>
  <si>
    <t>APORTACIÓN INICIAL:   MONTO: $10,000.00   FECHA: 06/11/2000
OBSERVACIONES: SIN OBSERVACIONES</t>
  </si>
  <si>
    <t>APORTACIÓN INICIAL:   MONTO: $10,559.00   FECHA: 17/11/2003
OBSERVACIONES: SIN OBSERVACIONES</t>
  </si>
  <si>
    <t>DESTINO: COMISIONES BANCARIAS.Y RETIRO DE FONDOS PARA REALIZAR PROYECTOS EN PROCESO DE 2014, Y RETIRO DE FONDOS PARA PROYECTOS 2015. AUTORIZADO POR EL COMITE TECNICO DEL FIDEICOMISO DE CIDETEQ.
CUMPLIMIENTO DE LA MISIÓN:
----</t>
  </si>
  <si>
    <t>APORTACIÓN INICIAL:   MONTO: $10,000.00   FECHA: 20/10/2005
OBSERVACIONES: ---LA DISPONIBILIDAD QUE SE REPORTO EN EL RENGLÓN ANTERIOR ES DEL EJERCICIO 2014.</t>
  </si>
  <si>
    <t>DESTINO: APOYOS PARA LA INVESTIGACION CIENTIFICA Y TECNOLOGICA DEL SECTOR SALUD.
CUMPLIMIENTO DE LA MISIÓN:
INFORMACIÓN NO ACTUALIZADA POR EL SECRETARIO ADMINISTRATIVO.</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</si>
  <si>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</si>
  <si>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SE EFECTÚO EL PAGO POR CONCEPTO DE SERVICIOS DE AUDITORÍA EXTERNA DEL EJERCICIO 2015.</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</si>
  <si>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GASTOS COMPLEMENTARIOS ALA ADECUACION DEL INMUEBLE SEDE POUSSIN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</si>
  <si>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2014 CORRESPONDE A LA DISPONIBILIDAD PATRIMONIAL FINAL DE ESE EJERCICIO.</t>
  </si>
  <si>
    <t>DESTINO: APOYOS PARA LA INVESTIGACION CIENTIFICA Y TECNOLOGICA DEL ESTADO DE PUEBLA Y GASTO OPERATIVO.
CUMPLIMIENTO DE LA MISIÓN:
DURANTE EL PERIODO QUE SE INFORMA QUE SE ENCUENTRAN EN SEGUIMIENTO CUATRO PROYECTOS DE INVESTIGACION</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</si>
  <si>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LA INFORMACIÓN ADMINISTRATIVA NO FUE ACTUALIZADA POR EL SECRETARIO ADMINISTRATIVO.</t>
  </si>
  <si>
    <t>DESTINO: APOYOS PARA LA INVESTIGACION CIENTIFICA Y TECNOLOGICA DEL ESTADO DE BAJA CALIFORNIA SUR
CUMPLIMIENTO DE LA MISIÓN:
EL SECRETARIO ADMINISTRATIVO NO ACTUALIZÓ ESTOS DATOS.</t>
  </si>
  <si>
    <t>DESTINO: APOYOS A LA INVESTIGACION CIENTIFICA Y TECNOLOGICA DEL ESTADO DE TABASCO
CUMPLIMIENTO DE LA MISIÓN:
LA SECRETARIA ADMINISTRATIVA NO ACTUALIZÓ ESTA INFORMACIÓN.</t>
  </si>
  <si>
    <t>DESTINO: APOYOS PARA PROYECTOS DE INVESTIGACION CIENTIFICA Y TECNOLOGICA EN EL ESTADO DE MICHOACÁN.
CUMPLIMIENTO DE LA MISIÓN:
ESTA INFORMACIÓN NO FUE ACTUALIZADA POR EL SECRETARIO ADMINISTRATIVO DEL FONDO.</t>
  </si>
  <si>
    <t>DESTINO: APOYO DE PROYECTOS AUTORIZADOS PARA LA INVESTIGACION CIENTIFICA Y TECNOLOGICA DEL ESTADO DE JALISCO Y GASTOS DE OPERACIÓN.
CUMPLIMIENTO DE LA MISIÓN:
INFORMACIÓN NO ACTUALIZADA POR EL SECRETARIO ADMINISTRATIVO.</t>
  </si>
  <si>
    <t>DESTINO: APOYOS PARA LA INVESTIGACION CIENTIFICA Y TECNOLOGICA DEL ESTADO DE COLIMA.
CUMPLIMIENTO DE LA MISIÓN:
EL SECRETARIO ADMINISTRATIVO NO ACTUALIZÓ ESTOS DATOS.</t>
  </si>
  <si>
    <t>DESTINO: APOYOS PARA LA INVESTIGACION CIENTIFICA Y TECNOLOGICA DEL ESTADO DE SINALOA.
CUMPLIMIENTO DE LA MISIÓN:
EL SECRETARIO ADMINISTRATIVO NO ACTUALIZÓ ESTOS DATOS.</t>
  </si>
  <si>
    <t>DESTINO: APOYOS PARA LA INVESTIGACION CIENTIFICA Y TECNOLOGICA DEL DISTRITO FEDERAL.
CUMPLIMIENTO DE LA MISIÓN:
LA SECRETARIA ADMINISTRATIVA NO ACTUALIZÓ ESTE DATO.</t>
  </si>
  <si>
    <t>DESTINO: APOYOS PARA LA INVESTIGACIÓN CIENTÍFICA Y TECNOLÓGICA DEL MUNICIPIO DE LA PAZ, BAJA CALIFORNIA SUR.
CUMPLIMIENTO DE LA MISIÓN:
INFORMACIÓN ADMINISTRTIVA NO ACTUALIZADA POR EL SECRETARIO ADMINISTRATIVO</t>
  </si>
  <si>
    <t>APORTACIÓN INICIAL:   MONTO: $2,964,500.00   FECHA: 31/10/2000
OBSERVACIONES: APORTACIONES AL "GTC" DE CANARIAS, ESPAÑA, PARA LA PARTICIPACIÓN CIENTÍFICA. EN EL SISTEMA DEL PROCESO INTEGRAL DE PROGRAMACIÓN Y PRESUPUESTO "PIPP" DEL EJERCICIO 2016, SE ENCUENTRA REGISTRADA DE LA CLAVE DEL CONTRATO ANÁLOGO.</t>
  </si>
  <si>
    <t>COMISIÓN REGULADORA DE ENERGÍA</t>
  </si>
  <si>
    <t>COMISIÓN NACIONAL DE HIDROCARBUROS</t>
  </si>
  <si>
    <t>ENTIDADES NO SECTORIZADAS</t>
  </si>
  <si>
    <t>APORTACIÓN INICIAL:   MONTO: $1,036,528.00   FECHA: 17/07/1991
OBSERVACIONES: EL SALDO FINAL DEL EJERCICIO 2015 REPORTADO EN EL CUARTO TRIMESTRE, FUERON CIFRAS PREVIAS AL DICTAMEN Y LA REPORTADA EN ESTE TRIMESTRE COMO SALDO FINAL DEL EJERCICIO ANTERIOR SON CIFRAS DICTAMINADAS.</t>
  </si>
  <si>
    <t>APORTACIÓN INICIAL:   MONTO: $10,553,923.00   FECHA: 01/02/1983
OBSERVACIONES: -</t>
  </si>
  <si>
    <t>DESTINO: MECANISMO DE PAGO, QUE PERMITE LA CONTRATACIÓN, ADQUISICIÓN, ARRENDAMIENTO DE BIENES Y PRESTACIÓN DE SERVICIOS, A FIN DE IMPLEMENTAR Y OPERAR LAS MEDIDAS DE PROTECCIÓN ESTABLECIDAS EN LA LEY PARA LA PROTECCIÓN DE PERSONAS DEFENSORAS DE DERECHOS HUMANOS Y PERIODISTAS.
CUMPLIMIENTO DE LA MISIÓN:
CON LA CONTRATACIÓN DEL SERVICIO DE PROTECCIÓN Y SEGURIDAD TÉCNICA PARA LA IMPLEMENTACIÓN Y OPERACIÓN DE LAS MEDIDAS PREVENTIVAS, MEDIDAS DE PROTECCIÓN Y MEDIDAS URGENTES DE PROTECCIÓN POR PARTE DEL MECANISMO DE PROTECCIÓN PARA PERSONAS DEFENSORAS DE DERECHOS HUMANOS Y PERIODISTAS,QUE SE ENCUENTRAN EN SITUACIÓN DE RIESGO, SE HA LOGRADO BENEFICIAR A MAS DE 509 PERSONAS RESGUARDANDO SU SEGURIDAD.</t>
  </si>
  <si>
    <t>DESTINO: SE INCLUYE LA RECUPERACIÓN DEL INCREMENTO AL FONDO BRASIL POR 4,000.00 USD. ASÍ COMO EL ENVÍO DE RECURSOS EMBAMEX ALEMANIA.
CUMPLIMIENTO DE LA MISIÓN:
DE CONFORMIDAD CON EL FIN PARA EL QUE FUE CREADO, DURANTE EL PRESENTE EJERCICIO SE CONTINUARÁ CON LA CREACIÓN Y OPERACIÓN DE LOS FONDOS DE CONTINGENCIA DESTINADOS A LAS EMBAJADAS Y CONSULADOS DE MEXICO EN EL EXTERIOR, TENER LA SOLVENCIA FINANCIERA QUE REQUIEREN PARA LLEVAR A CABO CON EFICACIA Y EFICIENCIA LAS ACCIONES DE POLITICA EXTERIOR.</t>
  </si>
  <si>
    <t>APORTACIÓN INICIAL:   MONTO: $2,031,169,428.84   FECHA: 30/06/1999
OBSERVACIONES: EN 2016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</si>
  <si>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DESTINO: CUBRIR LAS EROGACIONES PARA LA CONSTRUCCIÓN, REMODELACIÓN Y ACONDICIONAMIENTO QUE SEAN NECESARIOS PARA LLEVAR A CABO LAS OBRAS DE PROTECCIÓN, CONSERVACIÓN, RESTAURACIÓN O MANTENIMIENTO DE PALACIO NACIONAL, EN TÉRMINOS DE LOS ACUERDOS QUE PARA TALES EFECTOS EMITA LA COMISIÓN INTERINSTITUCIONAL DE LA CONSERVADURÍA DE PALACIO NACIONAL, CONFORME A LAS DISPOSICIONES APLICABLES.
CUMPLIMIENTO DE LA MISIÓN:
LA COMISIÓN DE CONSERVADURÍA PRESENTÓ SU PROGRAMA DE TRABAJO QUE CONTIENE ACCIONES DE CONSERVACIÓN DERIVADAS DEL DIAGNÓSTICO INTEGRAL DE PALACIO NACIONAL LA EJECUCIÓN DE LOS TRABAJOS ESTARÁ SUJETA A LOS RECURSOS PRESUPUESTALES Y A LAS APORTACIONES QUE SE REALICEN AL PATRIMONIO DEL FIDEICOMISO Y LA APROBACIÓN POR LA COMISIÓN.</t>
  </si>
  <si>
    <t>DESTINO: IMPUESTOS DIVERSOS Y HONORARIOS.
CUMPLIMIENTO DE LA MISIÓN:
EL FIDEICOMISO CUENTA CON RECURSOS QUE CONSTITUYEN FONDOS DE GARANTIA QUE PERMITIRAN ACCEDER A CREDITOS A DIVERSAS PYMES.</t>
  </si>
  <si>
    <t>DESTINO: EN EL PERIODO QUE SE REPORTA NO SE REALIZARON EGRESOS
CUMPLIMIENTO DE LA MISIÓN:
ASIGNACION DE LOS RECURSOS A DIVERSOS PROGRAMAS EN CUMPLIMIENTO DE LOS FINES PARA LOS QUE FUE CONSTITUIDO EL FIDEICOMISO.</t>
  </si>
  <si>
    <t>DESTINO: PENSIONES, JUBILACIONES, VALES DE DESPENSA, HONORARIOS MEDICOS, DEPORTIVOS, VIUDEZ Y ORFANDAD, MEDICINAS, HOSPITALES, REEMBOLSOS POR GASTOS MEDICOS, PRIMAS DE ANTIGUEDAD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</si>
  <si>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DESTINO: EN EL PERIODO QUE SE REPORTA NO SE REALIZARON EGRESOS.
CUMPLIMIENTO DE LA MISIÓN:
EN EL PERIODO QUE SE REPORTA SE CUMPLEN LA MISION Y FINES DEL FIDEICOMISO.</t>
  </si>
  <si>
    <t>DESTINO: SEGUIMIENTO DEL PORTAFOLIO DE INVERSIONES DEL FONDO EMPRENDEDORES CONACYT-NAFINSA Y FILTRADO Y BUSQUEDA DE PROYECTOS Y FONDOS PARA EL FONDO DE FONDOS DE CAPITAL EMPRENDEDOR MEXICO VENTURES I Y EL FONDO DE COINVERSION DE CAPITAL SEMILLA STARTUP MEXICO Y FONDEO DEL PROGRAMA DE APOYO AL PATENTAMIENTO IMPI-FUMEC-NAFIN.
CUMPLIMIENTO DE LA MISIÓN:
INVERSION EN EL FONDO FISO DE CAPITAL FONDESO</t>
  </si>
  <si>
    <t>DESTINO: ADMINISTRAR LOS RECURSOS FIDEICOMITIDOS;CONTINUAR CON EL MANTENIMIENTO, DESARROLLO Y CONSOLIDACIÓN DE LA OPERACIÓN DEL PROGRAMA DE VENTA DE TÍTULOS EN DIRECTO AL PÚBLICO (CETESDIRECTO); PAGO DE LOS DIVERSOS SERVICIOS QUE SERÁN CONTRATADOS POR EL FIDEICOMISO 80595 SVD, EN EL AÑO DE 2016.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</si>
  <si>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$125,000,000.00   FECHA: 18/09/1978
OBSERVACIONES: NO SE APORTARON RECURSOS PÚBLICOS FEDERALES A ESTE FIDEICOMISO. EN PROCESO DE EXTINCIÓN. EL SALDO REFLEJADO EN EL RENGLON "PATRIMONIO NETO TOTAL AL PERIODO QUE SE REPORTA" DIFIERE EN $10,180.00 CONTRA EL SALDO DISPONIBLE MOSTRADO EN EL ESTADO DE BALANCE, DICHO IMPORTE CORRESPONDE A DEPÓSITOS PARA EL PAGO DE HONORARIOS POR INSTRUCCIÓN NOTARIAL, MISMOS QUE NO SON APORTACIÓN O PRODUCTO/BENEFICIO PARA EL FIDEICOMISO.</t>
  </si>
  <si>
    <t>DESTINO: PAGO A PROVEEDORES, PRESTADORES DE SERVICIOS, HONORARIOS FIDUCIARIOS.
CUMPLIMIENTO DE LA MISIÓN:
LAS VIVS. BENEFICIADAS DEL PROG. DE COBERT. SOCIAL PARA LA TRANSICIÓN A LA TDT, QUE CUENTEN CON SEÑAL DE TV DIGITAL, LAS ZONAS BENEFICIADAS SON: CENTRO 93%, FRONTERA NORESTE 92%, FRONTERA NORTE 97%, LA LAGUNA 97%, NOROESTE 98% OCCIDENTE-BAJÍO 98% RESTO DEL PAÍS 92%.</t>
  </si>
  <si>
    <t>APORTACIÓN INICIAL:   MONTO: $30,000,000.00   FECHA: 22/08/2001
OBSERVACIONES: EL IMPORTE DEL SALDO DEL EJERCICIO FISCAL ANTERIOR: CORRESPONDE A LA DISPONIBILIDAD AL 31 DE DICIEMBRE DE 2015. EL MONTO DE LOS INGRESOS ACUMULADOS Y EGRESOS ACUMULADOS: CORRESPONDEN AL PERÍODO ENERO-JUNIO 2016. EL SALDO NETO DEL PERÍODO A INFORMAR SE REFIERE A LA DISPONIBILIDAD FINAL AL 30 DE JUNIO DE 2016. DISPONIBILIDAD A DICIEMBRE 2014 SE REFIERE A LA DISPONIBILIDAD AL 31 DE DICIEMBRE DE 2015.</t>
  </si>
  <si>
    <t>APORTACIÓN INICIAL:   MONTO: $37,000,000.00   FECHA: 07/09/2009
OBSERVACIONES: SE INFORMA QUE LA CUENTA DEL FIDEICOMISO PRESENTA UN SALDO EN "CEROS", ASÍMISMO, SE ANEXA CONVENIO DE EXTINCIÓN, POR LO QUE SE SOLICITA LA BAJA DEL FIDEICOMISO.</t>
  </si>
  <si>
    <t>APORTACIÓN INICIAL:   MONTO: $5,000,000.00   FECHA: 22/10/2009
OBSERVACIONES: SE INFORMA QUE LA CUENTA DEL FIDEICOMISO PRESENTA UN SALDO EN "CEROS", ASIMISMO SE INTEGRA EL CONVENIO DE EXTINCIÓN DEL CONTRATO DE FIDEICOMISO, POR LO QUE SE SOLICITA LA BAJA DEL FIDEICOMISO.</t>
  </si>
  <si>
    <t>APORTACIÓN INICIAL:   MONTO: $10,000,000.00   FECHA: 12/10/2009
OBSERVACIONES: LA CUENTA SE PRESENTA EN CEROS AL 21 DE DICIEMBRE DE 2014</t>
  </si>
  <si>
    <t>APORTACIÓN INICIAL:   MONTO: $100,000,000.00   FECHA: 27/11/2009
OBSERVACIONES: CORRESPONDIENTE AL SEGUNDO TRIMESTRE DEL 2016 SE ANEXA SOLICITUD DE EXTINCIÓN POR PARTE DE LA CONADE A VERACRUZ, ASÍ COMO LA SOLICITUD DE CONADE A VERACRUZ PARA QUE SOLICITE UNA LÍNEA DE CAPTURA PARA EL REINTEGRO DE LOS RECURSOS.</t>
  </si>
  <si>
    <t>APORTACIÓN INICIAL:   MONTO: $2,202,000.00   FECHA: 14/03/1994
OBSERVACIONES: POR DISPOSICIÓN DE LA SHCP Y PARA DAR CUMPLIMIENTO A LA NORMATIVIDAD, SE INTEGRAN A LAS CIFRAS DE LA SECRETARÍA DE CULTURA A LAS DE LA UNAM POR CONCEPTO DE APORTACIONES POR SER AMBOS RECURSOS PÚBLICOS FEDERALES Y SE DETALLA SU COMPOSICIÓN EN LOS ESTADOS FINANCIEROS Y EN LAS CIFRAS CONCILIADORAS.</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</si>
  <si>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 EN ESTE TRIMESTRE, SE REPORTAN RETIRO POR CONCEPTO DE PAGO DE PENSIONES Y JUBILIACIONES.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</si>
  <si>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 EN ESTE TRIMESTRE, SE REPORTAN RETIRO POR CONCEPTO DE PAGO DE PRIMAS DE ANTIGUEDAD.</t>
  </si>
  <si>
    <t>DESTINO: OTORGAR CRÉDITOS PARA LA ADQUISICIÓN DE PREDIOS RÚSTICOS EN EL ESTADO DE CHIAPAS. LOS INGRESOS QUE SE REPORTAN CORRESPONDEN A INTERESES, Y LOS EGRESOS A COMISIONES PAGADAS Y GASTOS DE ADMINISTRACIÓN Y PROMOCIÓN. EL RUBRO DE EGRESOS ACUMULADOS EN EL PERIODO CONTIENE PASIVO GENERADO EN EL MES DE DICIEMBRE 2015 PAGADO EN EL EJERCICIO 2016, QUE NO SE REFLEJA EN ESTADO DE RESULTADOS.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</si>
  <si>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2015.</t>
  </si>
  <si>
    <t>APORTACIÓN INICIAL:   MONTO: $100,000,000.00   FECHA: 03/08/2009
OBSERVACIONES: EL SALDO AL CIERRE DEL EJERCICIO FISCAL ANTERIOR ES DE $2'868,607,210.73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</si>
  <si>
    <t>DESTINO: GASTOS DE DIFUSIÓN $33,885,418.19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</si>
  <si>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</si>
  <si>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</si>
  <si>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</si>
  <si>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</si>
  <si>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</si>
  <si>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</si>
  <si>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$100,000.00   FECHA: 22/11/1996
OBSERVACIONES: NO HAY OBSERVACIONES</t>
  </si>
  <si>
    <t>APORTACIÓN INICIAL:   MONTO: $100,000.00   FECHA: 14/11/2000
OBSERVACIONES: NO EXISTEN OBSERVACIONES</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</si>
  <si>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</si>
  <si>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APORTACIÓN INICIAL:   MONTO: $10,000.00   FECHA: 22/12/2000
OBSERVACIONES: LA DISPONIBILIDAD ANTERIOR AL 31 DE DICIEMBRE DE 2014, ESTÁ DETERMINADA DE ACUERDO AL FLUJO DE EFECTIVO DEL CUARTO TRIMESTRE DE 2014.</t>
  </si>
  <si>
    <t>APORTACIÓN INICIAL:   MONTO: $30,000.00   FECHA: 15/11/2011
OBSERVACIONES: SIN OBSERVACIONES</t>
  </si>
  <si>
    <t>DESTINO: APOYO FINANCIERO A INSTITUCIONES A TRAVÉS DE PROYECTOS PARA LA INVESTIGACIÓN EN MATERIAS AGRÍCOLA, PECUARIA, ACUACULTURA AGROBIOTECNOLOGÍA Y RECURSOS FITOGENÉTICOS.
CUMPLIMIENTO DE LA MISIÓN:
DURANTE EL EJERCICIO FUERON FORMALIZADOS LOS SIGUIENTES PROYECTOS: 264756-FRUTILLAS POR $14,863,000.00 265427-MALANGA POR $ 4,999,500.00 266891-ANONÁCEAS POR $10,155,200.00 266936-COMPUESTOS BIOACTIVOS POR $14,651,525.00 260235-DESECHOS DE PESCA $7,393,000.00. CON FECHA DEL 16 DE JUNIO SE PUBLICÓ LA CONVOCATORIA 2016-01</t>
  </si>
  <si>
    <t>DESTINO: APOYOS PARA DESARROLLO DE PROYECTOS DE INNOVACIÓN Y DESARROLLO TECNOLÓGICO DEL SECTOR DE ENERGÍA.
CUMPLIMIENTO DE LA MISIÓN:
SE TIENEN CUATRO PROYECTOS EN EJECUCIÓN DURANTE EL PERIODO QUE SE INFORMA.</t>
  </si>
  <si>
    <t>DESTINO: INFORMACIÓN NO ACTUALIZADA POR EL SECRETARIO ADMINISTRATIVO.
CUMPLIMIENTO DE LA MISIÓN:
INFORMACIÓN NO ACTUALIZADA POR EL SECRETARIO ADMINISTRATIVO.</t>
  </si>
  <si>
    <t>FOMENTAR Y CANALIZAR APOYOS A LAS INVESTIGACIONES CIENTÍFICAS, LOS DESARROLLOS TECNOLÓGICOS Y LOS PROYECTOS DE INNOVACIÓN DE INTERÉS PARA EL ESTADO.</t>
  </si>
  <si>
    <t>DESTINO: APOYOS DE PROYECTOS PARA EL SECTOR PUBLICO Y DE ORGANISMOS SIN FINES DE LUCRO.
CUMPLIMIENTO DE LA MISIÓN:
LA INFORMACIÓN NO FUE ACTUALIZADA POR EL SECRETARIO ADMINISTRATIVO.</t>
  </si>
  <si>
    <t>FOMENTAR Y CANALIZAR APOYOS A LAS INVESTIGACIONES CIENTÍFICAS, LOS DESARROLLOS TECNOLÓGICOS, ASÍ COMO LOS PROYECTOS DE INNOVACIÓN DE INTERÉS PARA EL ESTADO.</t>
  </si>
  <si>
    <t>DESTINO: APOYOS PARA LA INVESTIGACIÓN CIENTÍFICA Y TECNOLÓGICA DEL ESTADO DE GUERRERO
CUMPLIMIENTO DE LA MISIÓN:
INFORMACIÓN NO ACTUALIZADA POR EL SECRETARIO ADMINISTRATIVO DEL FONDO</t>
  </si>
  <si>
    <t>FOMENTAR Y CANALIZAR APOYOS A LAS INVESTIGACIONES CIENTÍFICAS, LOS DESARROLLOS TECNOLÓGICOS Y LOS PROYECTOS DE INNOVACIÓN QUE SEAN DE INTERÉS PARA EL ESTADO.</t>
  </si>
  <si>
    <t>DESTINO: APOYOS PARA LA INVESTIGACION CIENTIFICA Y TECNOLOGICA Y DE INNOVACIÓN QUE RESPONDAN A LAS PRIORIDADES ESTABLECIDAS POR DEL ESTADO DE SONORA.
CUMPLIMIENTO DE LA MISIÓN:
DURANTE EL PERIODO QUE SE INFORMA SE HAN APORTADO RECURSOS AL PATRIMONIO POR 23,500,000.00 PROVENIENTES DE CONACYT Y NO SE HAN APROBADO PROYECTOS.</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</si>
  <si>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</si>
  <si>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DESTINO: LA SECRETARÍA ADMINISTRATIVA NO ACTUALIZÓ ESTA INFORMACIÓN.
CUMPLIMIENTO DE LA MISIÓN:
LA SECRETARÍA ADMINISTRATIVA NO ACTUALIZÓ ESTA INFORMACIÓN.</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</si>
  <si>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</si>
  <si>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</si>
  <si>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DESTINO: APOYOS PARA LA INVESTIGACION CIENTIFICA Y TECNOLOGIA DEL ESTADO DE CHIHUAHUA.
CUMPLIMIENTO DE LA MISIÓN:
EL SECRETARIO ADMINISTRATIVO, NO ACTUALIZÓ ESTA INFORMACIÓN.</t>
  </si>
  <si>
    <t>APOYAR LA REALIZACIÓN DE PROYECTOS CIENTÍFICOS, TECNOLÓGICOS Y DE INNOVACIÓN QUE RESPONDAN A NECESIDADES Y OPORTUNIDADES ESTRATÉGICAS QUE CONTRIBUYAN AL DESARROLLO ECONÓMICO Y SOCIAL SUSTENTABLE, EN EL ESTADO.</t>
  </si>
  <si>
    <t>DESTINO: APOYOS PARA INVESTIGACION CIENTIFICA Y TECNOLOGICA DEL MUNICIPIO DE PUEBLA, PUE.
CUMPLIMIENTO DE LA MISIÓN:
INFORMACIÓN NO ACTUALIZADA POR LA SECRETARIA ADMINISTRATIVA.</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</si>
  <si>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</si>
  <si>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DESTINO: EROGACIONES SE REALIZAN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OPERACION, EL CENTRO DE DATOS Y EL CENTRO DE INVESTIGACION Y DOCENCIA.</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</si>
  <si>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EL PAGO SE EFECTUÓ EN EL CUARTO TRIMESTRE DE 2015, Y LO CORRESPONDIENTE AL PAGO DEL 2016 SE REALIZARÁ EN EL CUARTO CUATRIMESTRE 2016</t>
  </si>
  <si>
    <t>SECRETARÍA DE ENERGÍA</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</si>
  <si>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</si>
  <si>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</si>
  <si>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</si>
  <si>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</si>
  <si>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DESTINO: CONTRATO CNH-20/2016 SERVICIOS ESPECIALIZADOS CON TERCEROS PARA LA EJECUCIÓN DE ACTIVIDADES RELACIONADAS CON LA GESTIÓN DE INFORMACIÓN HISTÓRICA EN APOYO AL PLAN ESTRATÉGICO DEL CENTRO NACIONAL DE INFORMACIÓN DE HIDROCARBUROS CORRESPONDIENTE A LOS MESES DE ABRIL Y MAYO DE 2016 Y COMISIONES BANCARIAS POR SPEI.
CUMPLIMIENTO DE LA MISIÓN:
SE CUMPLIO</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</si>
  <si>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</si>
  <si>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Tercer Trimestre 2016</t>
  </si>
  <si>
    <t>ANEXO XVIII</t>
  </si>
  <si>
    <t>CON REGISTRO VIGENTE AL 30 DE SEPTIEMBRE DE 2016</t>
  </si>
  <si>
    <t>REPORTADO
ENERO - SEPTIEMBRE  2016</t>
  </si>
  <si>
    <t>DESTINO: $138,715.78 HONORARIOS PROFESIONALES (L. J. FUJIWARA), $640,715.21 GOB. EDO. JALISCO, MONITOREO DEL VOLCAN DE COLIMA, $1,573,137.26; PROYECTO DE ACCIONES PREVENTIVAS DENOMINADO ATLAS DE RIESGOS DEL ESTADO DE QUINTANA ROO, $1,648,694.39, UNAM DESARROLLO DE HERRAMIENTAS PARA SIMULACION DE PROCESOS VOLCANICOS ACUERDO E.III.02, $941,549.92 UNAM DESARROLLO DE RED DE MONITOREO REMOTO DE GASES DEL VOLCAN POPOCATEPETL ACUERDO E.III.03, $2,240,990.09 UNAM ESTUDIOS GEOLÓGICOS Y ACTUALIZACION DEL MAPA DE PELIGROS DEL VOLCÁN POPOCATEPETL ACUERDO E.III.04, $ 37,715,649.15, SECRETARÍA DE MARINA-PROYECTO PREVENTIVO ESTRATEGICO DENOMINADO REFORZAMIENTO DE LAS REDES DE MONITOREO DEL NIVEL DEL MAR Y DE LOS SISTEMAS DE COMUNICACIÓN PARA LA CONSOLIDACIÓN DEL SISTEMA NACIONAL DE ALERTA DE TSUNAMIS ACUERDOS, E.I01 Y O.I.11, $20,083,056.80 CENAPRED, MODERNIZACIÓN DE LA INFRAESTRUCTURA QUE BRINDA SOPORTE A LOS SISTEMAS PREVENTIVOS OPERADOS POR EL CENAPRED, ACUERDOS O.IV.06, O.III.12/2015 Y E.V.01/2015; $160,013,389.82, SISTEMA DE MONITOREO DE FENOMENOS NATURALES PERTURBADORES DEL CENTRO NACIONAL DE COMUNICACIÓN Y OPERACIÓN (CENACOM), $37,221.66 IMPUESTOS ENTERADOS S/HONS. PROFS, $63,881.68 HONORARIOS PROFESIONALES (JOSÉ MADRIGAL VENTURA), $47,454.81 HONORARIOS PROFESIONALES (LUIS GERARDO CASTELLANOS PIÑA), $7,300.70 LAURA JUDITH FUJIWARA APOCACA Y $9,125.87 JOSÉ MADRIGAL VENTURA.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</si>
  <si>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TERCER TRIMESTRE DEL 2016 EL IMPORTE POR CONCEPTO DE HONORARIOS FIDUCIARIOS ASCENDIÓ A LA CANTIDAD DE $3, 916,184.43(TRES MILLONES NOVECIENTOS DIECISEIS MIL CIENTO OCHENTA Y CUATRO PESOS 00/43 M.N.) CONFORMADO POR $3, 833,429.94 (TRES MILLONES OCHOCIENTOS TREINTA Y TRES MIL CUATROCIENTOS VEINTINUEVE PESOS 00/94 M.N.) POR CONCEPTO DE HONORARIOS FIDUCIARIOS, $82,754.40 (OCHENTA Y DOS MILLONES SETECIENTOS CINCUENTA Y CUATRO MIL PESOS 00/40 M.N.) DE HONORARIOS POR DISPERSIONES Y 0.09 (CERO PESOS 0.09/100 M.N.) POR CONCEPTO DE CONTRIBUCIONES DIVERSAS.ASIMISMO, EL MONTO DE APOYOS ENTREGADOS AL TERCER TRIMESTRE, ASCIENDE A LA CANTIDAD DE $78,084,000.00 (SETENTA Y OCHO MILLONES OCHENTA Y CUATRO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TERCER TRIMESTRE DEL EJERCICIO FISCAL 2016, SE ESTÁ REALIZANDO EL PAGO A LOS 7033 BENEFICIARIOS PUBLICADOS EN EL DIARIO OFICIAL DE LA FEDERACIÓN EL DÍA 7 DE DICIEMBRE DE 2015.</t>
  </si>
  <si>
    <t>APORTACIÓN INICIAL:   MONTO: $18,000,000.00   FECHA: 30/11/2012
OBSERVACIONES: SE CAMBIO EL SALDO CONTABLE POR EL DE FLUJO DE EFECTIVO AL 31 DE DICIEMBRE 2014 SE REALIZAN CAMBIOS PARA ATENDER RECOMENDACIÓN 14-0-04100-02-0050-01-001 DE LA AUDITORIA FINANCIERA Y DE CUMPLIMIENTO 14-0-04100-02-0050 ASF EJERCICIO 2014</t>
  </si>
  <si>
    <t>DESTINO: EN EL TERCER TRIMESTRE NO SE PRESENTO NINGUNA DEMANDA EN EL EXTRANJERO CONTRA EL ESTADO MEXICANO, POR LO QUE LOS RECURSOS EN SU TOTALIDAD SIGUEN FORMANDO PARTE DEL PATRIMONIO DEL FIDEICOMISO. SIN EMBARGO DURANTE EL TERCER TRIMESTRE DE 2016 SE PRESENTARON GASTOS DE APOYO POR CONCEPTO DE CONTRIBUCIONES DIVERSAS, LAS CUALES SUMAN UN TOTAL DE $62,387.13 M.N.
CUMPLIMIENTO DE LA MISIÓN:
EN EL TERCER TRIMESTRE NO SE PRESENTO NINGUNA DEMANDA EN EL EXTRANJERO CONTRA EL ESTADO MEXICANO, POR LO QUE LOS RECURSOS EN SU TOTALIDAD SIGUEN FORMANDO PARTE DEL PATRIMONIO DEL FIDEICOMISO.</t>
  </si>
  <si>
    <t>APORTACIÓN INICIAL:   MONTO: $200,010,000.00   FECHA: 28/06/2012
OBSERVACIONES: SE REPORTA LA INFORMACIÓN DEL TERCER TRIMESTRE DE 2016.</t>
  </si>
  <si>
    <t>DESTINO: SE UTILIZAN PARA LA EJECUCIÓN DE 32 PROYECTOS DE LAS 10 DIFERENTES SUBCUENTAS QUE PARTICIPAN EN EL FIDEICOMISO, Y PARA SUFRAGAR LOS COSTOS DE PROGRAMAS,PROYECTOS Y ACTIVIDADES DE COOPERACION TECNICA Y CIENTIFICA ENTRE LOS ESTADOS UNIDOS MEXICANOS Y EL REINO DE ESPAÑA ASI COMO LOS GASTOS DE OPERACIÓN, PAGO DE IMPUESTOS, PAGO DE AUDITORIA Y RESULTADOS CAMBIARIOS DERIVADOS DE DICHOS PROYECTOS.
CUMPLIMIENTO DE LA MISIÓN:
LOS RECURSOS DEL FIDEICOMISO SE APLICAN A LAS ACCIONES CONJUNTAS DE LOS GOBIERNOS DE MEXICO Y DEL REINO DE ESPAÑA Y QUE SON DIRIGIDAS A LA COOPERACION BILATERAL,TRIANGULAR Y LAS ACTIVIDADES QUE ESTÁN EN PROCESO FORMAN PARTE DEL LOS PLANES OPERATIVOS ANUALES DE LAS SUBCUENTAS.</t>
  </si>
  <si>
    <t>APORTACIÓN INICIAL:   MONTO: $1,463,524.22   FECHA: 05/09/1996
OBSERVACIONES: SE REPORTA LA INFORMACIÓN DEL 3ER TRIMESTRE 2016 (JUL-SEPT)Y SE ADJUNTA EL ACUERDO DE LA SESION EXTRAORDINARIA DEL COMITE TECNICO DEL 9 DE MAYO 2016 DEBIDAMENTE FIRMADO.</t>
  </si>
  <si>
    <t>DESTINO: EN TÉRMINOS DEL ARTICULO 1 Y 35 DE LA LEY DE COOPERACIÓN INTERNACIONAL PARA EL DESARROLLO (LCID) LOS RECURSOS DEL PATRIMONIO SON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APROBÓ DESTINAR RECURSOS PARA FINANCIAR: EL PROGRAMA DE BECAS 2016, EL CUAL HA EJERCIDO UN IMPORTE DE $33,237,297.00, EL PROYECTO DE ELABORACIÓN DEL PROTOCOLO DE ATENCIÓM DE VICTIMAS DE VIOLENCIA BASADA EN EL GENERO POR $700,000.00; AL PROYECTO DE PREVENCIÓN DE LA MIGRACIÓN NO ACOMPAÑAA DE NIÑAS, NIÑOS Y ADOLESCENTES EN COMUNIDADES DEL TRIÁNGULO NORTE DE CENTROAMERICA $6,045,831.00; FONDO DE AYUDA HUMANITARIA $1,000,000.00 , ENTRE OTROS PROYECTOS.</t>
  </si>
  <si>
    <t>APORTACIÓN INICIAL:   MONTO: $4,000,000.00   FECHA: 23/11/2012
OBSERVACIONES: AL 30 DE SEPTIEMBRE DE 2016 SE TIENE UN PASIVO POR PAGAR DE $71,159.07 (SETENTA Y UN MIL CIENTO CINCUENTA Y NUEVE PESOS 07/100), LOS CUALES CORRESPONDEN A HONORARIOS FIDUCIARIOS.</t>
  </si>
  <si>
    <t>APORTACIÓN INICIAL:   MONTO: $45,270,637.70   FECHA: 22/09/2006
OBSERVACIONES: EL MANDATO ESTA CONSTITUIDO EN DÓLARES AMERICANOS, PARA LA PRESENTACIÓN EN MONEDA NACIONAL DE ESTE INFORME TRIMESTRAL, SE CONSIDERA EL TIPO DE CAMBIO DE $19.3776 PESOS M.N. POR DÓLAR EUA, REPORTADO POR LA INSTITUCIÓN FINANCIERA AL 30 DE SEPTIEMBRE DE 2016; Y AL APLICAR ESTE TIPO DE CAMBIO AL MONTO DE RECURSOS DISPONIBLES EN DÓLARES AL CIERRE DEL AÑO ANTERIOR, SE GENERA UNA DIFERENCIA POSITIVA ACUMULADA DE $151,310.96 MN.</t>
  </si>
  <si>
    <t>DESTINO: POR LO QUE RESPECTA AL DESTINO DEL PATRIMONIO, AL 30 DE SEPTIEMBRE DE 2016, CONFORME A LOS FINES DEL FIDEICOMISO SE HAN EROGADO RECURSOS PARA COMPRA DE BONOS CUPÓN CERO POR CONCEPTO DE APOYOS FINANCIEROS OTORGADOS A ENTIDADES FEDERATIVAS POR $4,447’626,253.64. DICHO IMPORTE FORMA PARTE DE LAS INVERSIONES DEL FIDEICOMISO A LA FECHA DE ESTE REPORTE. EL 26 DE AGOSTO DE 2015, LA SHCP EN SU CARÁCTER DE FIDEICOMITENTE DEL FIDECOMISO 2186.- FONREC, REALIZÓ UNA APORTACIÓN AL PATRIMONIO DEL FIDEICOMISO POR EL IMPORTE DE $300’000,000 PARA LA CREACIÓN DE LA SUBCUENTA PARA EL ESTADO DE BAJA CALIFORNIA SUR, POR LO QUE EL COMITÉ TÉCNICO AUTORIZÓ LA CONSTITUCIÓN DE RESERVAS EN SU DÉCIMA SEGUNDA SESIÓN ORDINARIA DE 2016 POR DICHO IMPORTE, ASÍ COMO LA CANCELACIÓN DE RESERVAS NO EJERCIDAS PARA EL ESTADO DE CAMPECHE Y OAXACA. ASÍ MISMO, AL CIERRE DEL TERCER TRIMESTRE DE 2016, SE TIENE REGISTRADO EN LA CONTABILIDAD DEL FIDEICOMISO RESERVAS PARA EL OTORGAMIENTO DE APOYOS FINANCIEROS POR LA CANTIDAD DE $308’743,908.91, POR LO QUE AL 30 DE SEPTIEMBRE DE 2016 LA DISPONIBILIDAD QUE SE TIENE EN EL PATRIMONIO PARA NUEVOS APOYOS FINANCIEROS ASCIENDE A LA CANTIDAD DE $315’368,139.35, CONSIDERANDO EL IMPORTE RESERVADO PARA EL PAGO DE HONORARIOS FIDUCIARIOS DURANTE LA VIGENCIA RESTANTE DEL FIDEICOMISO POR LA CANTIDAD DE $13’289,017.79.
CUMPLIMIENTO DE LA MISIÓN:
EL 25/06/15 EL EDO DE HIDALGO LLEVÓ A CABO EL PAGO ANTICIPADO DE LOS CRÉDITOS CONTRATADOS AL AMPARO DEL FONREC, POR LO QUE SE LLEVÓ A CABO LA REDENCIÓN ANTICIPADA DE LOS BONOS ADQUIRIDOS PARA RESPALDAR LOS DESEMBOLSOS DE LOS CITADOS CRÉDITOS, EN CUYO CASO SE RECIBIÓ EN EL PATRIMONIO $293’763,206.58 COMO PRODUCTO DE DICHA REDENCIÓN ANTICIPADA, IMPORTE QUE FUE ENTREGADO EN ESA MISMA FECHA A LA INSTITUCIÓN POR CONCEPTO DE AMORTIZACIÓN PARCIAL POR CUENTA Y ORDEN DEL GOBIERNO DEL EDO DE HGO.</t>
  </si>
  <si>
    <t>APORTACIÓN INICIAL:   MONTO: $4,500,000,000.00   FECHA: 30/03/2011
OBSERVACIONES: LOS RECURSOS DEL FIDEICOMISO POR EL PERÍODO DE ENERO 2012 AL 31 DE DICIEMBRE 2014 SE ENCUENTRA EN REVISIÓN POR PARTE DEL ÓRGANO INTERNO DE CONTROL DE LA SECRETARÍA DE HACIENDA Y CRÉDITO PÚBLICO, A TRAVÉS DE LA AUDITORÍA NÚMERO 02/2015. DADOS LOS FINES ESTABLECIDOS EN EL CONTRATO DE FIDEICOMISO, NO SE GENERA ESTADO DE RESULTADOS, LOS INTERESES SE REGISTRAN EN CUENTAS DE BALANCE (PATRIMONIO) Y LAS EROGACIONES (HONORARIOS Y COMISIONES BANCARIAS) EN SALIDAS PATRIMONIALES (APLICACIONES PATRIMONIALES). PARA 2016 LOS INTERESES DEVENGADOS SOBRE INVERSIONES EN BONOS CUPÓN CERO SON DE $377,645,395.02 Y LOS INTERESES COBRADOS SOBRE INVERSIONES EN VALORES SON $18,416,598.22</t>
  </si>
  <si>
    <t>DESTINO: POR LO QUE RESPECTA AL DESTINO DEL PATRIMONIO, AL 30 DE SEPTIEMBRE DE 2016, SE HAN EROGADO RECURSOS PARA COMPRA DE BONOS CUPÓN CERO POR CONCEPTO DE APOYOS FINANCIEROS OTORGADOS A ENTIDADES FEDERATIVAS POR LA CANTIDAD DE $3,941’005,964.23. DICHO IMPORTE FORMA PARTE DE LAS INVERSIONES DEL FIDEICOMISO A LA FECHA DE ESTE REPORTE. ASÍ MISMO, AL CIERRE DEL TERCER TRIMESTRE DEL 2016, SE TIENE REGISTRADO EN LA CONTABILIDAD DEL FIDEICOMISO RESERVAS PARA EL OTORGAMIENTO DE APOYOS FINANCIEROS POR LA CANTIDAD DE $7’526,842.70, POR LO QUE AL 30 DE SEPTIEMBRE DE 2016 LA DISPONIBILIDAD QUE SE TIENE EN EL PATRIMONIO PARA NUEVOS APOYOS FINANCIEROS ASCIENDE A LA CANTIDAD DE $56’686,663.76, CONSIDERANDO UNA RESERVA PARA EL COBRO DE HONORARIOS FIDUCIARIOS E IVA QUE ASCIENDE A $17’035,816.95.
CUMPLIMIENTO DE LA MISIÓN:
CON FECHA 19/06/2014, SONORA LLEVÓ A CABO EL PAGO ANTICIPADO DE CRÉDITOS CONTRATADOS CON BANOBRAS AL AMPARO DEL PROFISE, LLEVANDOSE A CABO LA REDENCIÓN ANTICIPADA DE LOS BONOS CUPÓN CERO ADQUIRIDOS PARA RESPALDAR LOS DESEMBOLSOS, EN CUYO CASO SE RECIBIÓ EN EL PATRIMONIO $124’681,558.09 COMO PRODUCTO DE DICHA REDENCIÓN ANTICIPADA, IMPORTE QUE FUE ENTREGADO EN ESA MISMA FECHA A LA INSTITUCIÓN POR CONCEPTO DE AMORTIZACIÓN PARCIAL POR CUENTA Y ORDEN DEL GOBIERNO DEL EDO DE SONORA.</t>
  </si>
  <si>
    <t>APORTACIÓN INICIAL:   MONTO: $4,000,000,000.00   FECHA: 20/04/2012
OBSERVACIONES: LOS RECURSOS DEL FIDEICOMISO POR EL PERÍODO DE ENERO 2012 AL 31 DE DICIEMBRE 2014 SE ENCUENTRA EN REVISIÓN POR PARTE DEL ÓRGANO INTERNO DE CONTROL DE LA SECRETARÍA DE HACIENDA Y CRÉDITO PÚBLICO, A TRAVÉS DE LA AUDITORÍA NÚMERO 02/2015. PARA 2016 LOS RENDIMIENTOS FINANCIEROS QUE SE REPORTAN INCLUYEN INTERESES DEVENGADOS SOBRE INVERSIONES EN BONOS CUPÓN CERO POR $284,777,461.31 E INTERESES COBRADOS SOBRE INVERSIONES EN VALORES POR $2,346,555.41 DERIVADO DE SUS FINES, PARA ESTE FIDEICOMISO NO SE GENERAN ESTADOS DE RESULTADOS.</t>
  </si>
  <si>
    <t>DESTINO: DURANTE EL PERIODO ENERO-SEPTIEMBRE DE 2016 SE REGISTRÓ EL USO DE RECURSOS PARA INVERSIONES FINANCIERAS, COMO PARTE DE LAS MEDIDAS REALIZADAS PARA LA ADMINISTRACIÓN DE RIESGOS, PARA EL PAGO DE HONORARIOS AL FIDUCIARIO Y EL DICTAMEN DE ESTADOS FINANCIEROS.
CUMPLIMIENTO DE LA MISIÓN:
DURANTE EL PERIODO ENERO-SEPTIEMBRE DE 2016 LOS RECURSOS DEL FEIP ESTUVIERON DISPONIBLES PARA AMINORAR EL EFECTO SOBRE LAS FINANZAS PÚBLICAS Y LA ECONOMÍA NACIONAL CUANDO OCURRAN DISMINUCIONES DE LOS INGRESOS DEL GOBIERNO FEDERAL RESPECTO A LO ESTIMADO EN LA LIF2016, PARA CUBRIR EL GASTO APROBADO EN EL PEF2016.</t>
  </si>
  <si>
    <t>APORTACIÓN INICIAL:   MONTO: $9,455,074,200.01   FECHA: 27/04/2001
OBSERVACIONES: LAS APORTACIONES DE RECURSOS FISCALES INCLUYEN TRANSFERENCIA DEL FONDO MEXICANO DEL PETRÓLEO POR 10,693,027,400 PESOS. ASIMISMO, INCLUYE 70,000,000,000 PESOS DEL REMANENTE DE OPERACIÓN DEL BANCO DE MÉXICO DEL EJERCICIO FISCAL 2015.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ENERO-SEPTIEMBRE DE 2016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</si>
  <si>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$11,620.56 Y $1,859.30 POR CONCEPTO DEL IVA DE HONORARIOS.
CUMPLIMIENTO DE LA MISIÓN:
AL TERCER TRIMESTRE DE 2016, Y DESDE SU CONSTITUCIÓN, EL FIDEICOMISO HA ADQUIRIDO UN TOTAL DE 351 VIVIENDAS EN EL PAÍS, DE LAS CUALES SE HAN DONADO 338, SE VENDIERON 12 POR NO CONSIDERARSE DE UTILIDAD PARA EL PROGRAMA Y A LA FECHA SE CUENTA UNICAMENTE CON LOS DERECHOS DEL INMUEBLE UBICADO EN SALINA CRUZ, OAXACA.</t>
  </si>
  <si>
    <t>DESTINO: SON LOS EGRESOS CANALIZADOS PARA EL PROCESO DE PAGO A AHORRADORES Y APOYO A CAJA ANTEQUERA, COOPERATIVA CAJA POPULAR SN. JUAN BOSCO Y CAJA SOLIDARIA CUAUHTÉMOC POR $37,325,465.14; HONORARIOS POR SERVICIOS $26,379,091.58; OTROS GASTOS DE OPERACIÓN Y ADMINISTRACIÓN POR $3,871,302.41 Y HONORARIOS FIDUCIARIOS POR $5,189,217.24
CUMPLIMIENTO DE LA MISIÓN:
PARA PROSEGUIR CON SUS FINES, AL TERCER TRIMESTRE DE 2016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</si>
  <si>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 COMO DESTINO EXISTEN REEMBOLSOS CORRESPONDIENTES A LOS CONVENIOS DE COORDINACIÓN FIRMADOS CON LOS ESTADOS DE HIDALGO, JALISCO Y OAXACA, Y MINISTRACIONES PARA EL PAGO A AHORRADORES DEL ESTADO DE MEXICO.</t>
  </si>
  <si>
    <t>DESTINO: EN ENERO-SEPTIEMBRE DE 2016, LOS EGRESOS CORRESPONDEN AL PAGO DE HONORARIOS ($1’744,700.00) E IMPUESTOS DIVERSOS ($367,776.00).
CUMPLIMIENTO DE LA MISIÓN:
EN EL PERIODO QUE SE INFORMA EL COMITÉ TÉCNICO APROBÓ PARA GRANADA EL PROYECTO "CONSTRUCCIÓN DEL EDIFICIO DEL PARLAMENTO" EN SU SESIÓN DEL 18 DE AGOSTO.</t>
  </si>
  <si>
    <t>APORTACIÓN INICIAL:   MONTO: $1,000.00   FECHA: 25/01/2012
OBSERVACIONES: LA DISPONIBILIDAD AL 30 DE SEPTIEMBRE DE 2016 CONFORME A LOS ESTADOS DE CUENTA DE LA TESOFE ASCIENDE A: EN MONEDA NACIONAL $715’588,712.74 Y EN DÓLARES $66'203,551.90. BANCOMEXT RESERVÓ EN TESOFE US$24’000,000.00, EQUIVALENTE A $465’062,400.00 CON UN TIPO DE CAMBIO DE 19.3776 AL 30 DE SEPTIEMBRE, DE LOS CUALES: US$19’000,000.00 CORRESPONDEN A NICARAGUA (GARANTÍA PARCIAL) EQUIVALENTE A $368’174,400.00 Y US$5’000,000.00 A GRANADA (CONSTRUCCIÓN DEL PARLAMENTO) EQUIVALENTE A $96’888,000.00. SE REALIZARON DOS TRANSFERENCIAS DE RECURSOS DEL MANDATO PARA LA ADMINISTRACIÓN DE LOS RECURSOS DEL PROGRAMA DE COOPERACIÓN ENERGÉTICA PARA PAÍSES DE CENTROAMÉRICA Y EL CARIBE POR UN MONTO DE $289’882,992.77: EN FEBRERO SE TRANSFIRIERON $144'200,967.43 ($369,137.87 MONEDA NACIONAL Y $7'945,631.95 DÓLARES, EQUIVALENTE A $143'831,829.56 CON UN TIPO DE CAMBIO DE 18.1020 AL 29 DE FEBRERO) Y EN JULIO SE TRANSFIRIERON $145’682,025.34 ($367,234.62 MONEDA NACIONAL Y $7´736,217.61 DÓLARES, EQUIVALENTE A $145’314,790.72 CON UN TIPO DE CAMBIO DE 18.7837 AL 31 DE JULIO DE 2016). LOS RENDIMIENTOS FINANCIEROS SE INTEGRAN POR $20’090,357.95 EN MONEDA NACIONAL DE TESOFE; $1’703,352.43 DE OTRAS DIVISAS ($1’698,940.78 INTERESES A TESOFE Y $4,411.65 INTERESES DE LA GARANTÍA PARCIAL); $585,524.03 DE COMISIONES COBRADAS DE LA GARANTÍA PARCIAL (EN EL PERIODO ANTERIOR SE REPORTÓ $674,176.50, SIN EMBARGO SE COBRÓ EN EXCESO UN MONTO DE $88,652.47, MISMOS QUE SE DEVOLVIERON) Y $238,918.73 AL CONCEPTO CAMBIOS.</t>
  </si>
  <si>
    <t>DESTINO: AL TERCER TRIMESTRE DE 2016, LOS EGRESOS INCLUYEN UN IMPORTE TOTAL DE: $4,035,866.83, CONFORMADOS POR EL ENTERO DE IMPUESTOS FEDERALES POR $357,348.00, OTROS PAGOS POR $2,060,909.71 Y HONORARIOS PROFESIONALES POR $1,617,609.12 ASÍ MISMO, SE CONTEMPLA UN GASTO EN PAGO DE HONORARIOS Y COMISIONES POR $559,771.47.
CUMPLIMIENTO DE LA MISIÓN:
DURANTE EL PERIODO DE ENERO A SEPTIEMBRE DE 2016 SE LLEVARON A CABO LAS SIGUIENTES ACTIVIDADES: 13 “CURSO–TALLER EN EVALUACIÓN SOCIOECONÓMICA DE PROYECTOS”, DE 25 HORAS C/U, CAPACITANDO A 251 SERVIDORES PÚBLICOS, COLABORACIÓN PARA LA IMPARTICIÓN DE LOS CURSOS “ASPECTOS TÉCNICOS AMBIENTALES DE PROYECTOS DE INVERSIÓN” Y “ASPECTOS TÉCNICOS DE PROYECTOS DE INVERSIÓN DEL SECTOR TURISMO”, GESTIÓN DEL DESPI PROMOCIÓN ENERO Y JULIO 2016, ENTRE OTRAS.</t>
  </si>
  <si>
    <t>APORTACIÓN INICIAL:   MONTO: $500,000.00   FECHA: 10/03/1994
OBSERVACIONES: LA DIFERENCIA QUE SE PRESENTA ENTRE LA DISPONIBILIDAD REPORTADA EN EL SISTEMA DE CONTROL Y TRANSPARENCIA DE FIDEICOMISOS CON EL ESTADO DE CUENTA DE LA DISPONIBILIDAD, SE DEBE A QUE EN EL PRIMERO SE REPORTA INFORMACIÓN DEVENGADA Y QUE EN EL SEGUNDO CORRESPONDE AL FLUJO DE EFECTIVO. LA GARANTÍA DE PERMANENCIA DEL DIPLOMADO SE REEMBOLSARÁ EN EL CASO DE HABERLO APROBADO Y OBTENIDO EL DIPLOMA CORRESPONDIENTE.</t>
  </si>
  <si>
    <t>DESTINO: AL TERCER TRIMESTRE DE 2016, LOS INGRESOS DEL FIDEICOMISO CORRESPONDEN A RENDIMIENTOS FINANCIEROS. LOS EGRESOS AL MISMO PERIODO A HONORARIOS FIDUCIARIOS Y CONTRIBUCIONES DIVERSAS.
CUMPLIMIENTO DE LA MISIÓN:
ESTE FIDEICOMISO SE ENCUENTRA EN PROCESO DE EXTINCIÓN</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</si>
  <si>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306,393, SERVIDORES PÚBLICOS QUE INICIARON Y TERMINARON EL VIGÉSIMO SÉPTIMO CICLO DEL FONAC, AL MISMO NÚMERO DE SERVIDORES PÚBLICOS LE FUE ENTREGADO EL PAGO DE SUS AHORROS, TODA VEZ QUE LAS 95 DEPENDENCIAS Y ENTIDADES AFILIADAS REALIZARON DURANTE EL MES DE AGOSTO DE 2015, EL TRÁMITE Y PAGO CORRESPONDIENTE A SU LIQUIDACIÓN</t>
  </si>
  <si>
    <t>APORTACIÓN INICIAL:   MONTO: $150,000,000.00   FECHA: 12/01/1990
OBSERVACIONES: 1. SE REPORTA EL TOTAL DE RENDIMIENTOS GENERADOS POR EL FIDEICOMISO AL TERCER TRIMESTRE DE 2016. 2. EL IMPORTE DE LOS RENDIMIENTOS QUE SE REPORTAN, SON BRUTOS. 3. EN LOS APARTADOS DE INGRESOS Y EGRESOS, NO SE CONSIDERAN LOS MOVIMIENTOS OPERATIVOS ENTRE SUBCONTRATOS, A FIN DE REFLEJAR IMPORTES REALES POR DICHOS CONCEPTOS. 4. DURANTE EL PERIODO QUE SE REPORTA (JULIO-SEPTIEMBRE DE 2016), SE INCREMENTARON LAS APORTACIONES QUE LE CORRESPONDE EFECTUAR AL FONDO, EN EL MES DE AGOSTO DE 2016. 5. EN EL MES DE AGOSTO SE REALIZÓ LA LIQUIDACIÓN ANUAL DEL VIGÉSIMO SÉPTIMO CICLO DEL FONAC, LIQUIDANDO A 306,393 TRABAJADORES. 6. LA DISPONIBILIDAD PRESENTADA CONSIDERA CIFRAS ACORDE A LOS ESTADOS FINANCIEROS.</t>
  </si>
  <si>
    <t>DESTINO: EN EL PERIODO REPORTADO SE DESTINARON 8,784.8 MILLONES DE PESOS (MDP), DE LOS CUALES 6,661.8 MDP FUERON PARA OBRAS Y ACCIONES DE RECONSTRUCCIÓN Y RESTITUCIÓN DE LA INFRAESTRUCTURA PÚBLICA, EN LOS SECTORES; CARRETERO, EDUCATIVO, FORESTAL, HIDRÁULICO, NAVAL, PESQUERA Y ACUÍCOLA, RESIDUOS SÓLIDOS, SALUD, TURÍSTICO, URBANO, VIVIENDA Y ZONAS COSTERAS, AFECTADOS POR LOS FENÓMENOS NATURALES PERTURBADORES EN 2010, 2013, 2014, 2015 Y 2016. ASÍ COMO 465.7 MDP PARA EL FONDO GUERRERO, 1,013.0 MDP PARA EL ASEGURAMIENTO DEL PATRIMONIO DEL FIDEICOMISO FONDEN Y 644.2 MDP PARA EL FONDO PARA LA ATENCIÓN DE EMERGENCIAS.
CUMPLIMIENTO DE LA MISIÓN:
LOS RECURSOS SE DESTINARON PARA LA RECONSTRUCCIÓN Y RESTITUCIÓN DE LA INFRAESTRUCTURA PÚBLICA Y PARA LA ATENCIÓN DE SITUACIONES DE EMERGENCIA.</t>
  </si>
  <si>
    <t>DESTINO: AL TERCER TRIM. DE 2016 SE REALIZARON EROGACIONES POR 117.5 MILLONES DE PESOS (MDP) DE LA FORMA SIGUIENTE: 28.5 MDP POR ENTERO A LA TESOFE POR CONCEPTO DE RENDIMIENTOS FINANCIEROS; 86.4 MDP POR TRANSFERENCIAS DE RECURSOS A ENTIDADES FEDERATIVAS Y 2.6 MDP POR CONCEPTO DE HONORARIOS FIDUCIARIOS.
CUMPLIMIENTO DE LA MISIÓN:
AL 30 DE SEPTIEMBRE DE 2016, SE APORTARON RECURSOS AL PATRIMONIO DEL FIES POR UN MONTO DE 2,745.4 MDP POR CONCEPTO DE INGRESOS EXCEDENTES, CON BASE EN LO ESTABLECIDO EN EL ART. 19, FRACCIÓN IV, INCISO D), DE LA LFPRH Y 12 DE SU REGLAMENTO PARA GASTO EN PROGRAMAS Y PROYECTOS DE INFRAESTRUCTURA Y EQUIPAMIENTO DE LAS ENTIDADES FEDERATIVAS. POR OTRA PARTE, SE GENERARON RENDIMIENTOS FINANCIEROS POR 40.7 MDP.</t>
  </si>
  <si>
    <t>DESTINO: AL TERCER TRIM. DE 2016 SE REALIZARON EROGACIONES POR 10,357.8 MILLONES DE PESOS (MDP) DE LA FORMA SIGUIENTE: 10,357.0 MDP POR COMPENSACIÓN PROVISIONAL DE LA DISMINUCIÓN DE LA RFP, TRANSFERENCIA DE RECURSOS A ENT. FED. Y MUN.; 0.8 MDP POR CONCEPTO DE HONORARIOS FIDUCIARIOS. LA RESERVA DEL FEIEF SE UBICÓ EN 29,687.4 MDP.
CUMPLIMIENTO DE LA MISIÓN:
AL 30 DE SEPTIEMBRE DE 2016 SE APORTARON 3,110.7 MDP POR CONCEPTO DE TRANSFERENCIA DEL FONDO MEXICANO DEL PETRÓLEO (FMP), CON BASE AL ART. 87 DE LA LFPRH. POR OTRA PARTE, SE GENERARON RENDIMIENTOS FINANCIEROS POR 958.0 MDP.</t>
  </si>
  <si>
    <t>APORTACIÓN INICIAL:   MONTO: $250,000.00   FECHA: 05/05/2006
OBSERVACIONES: AL TERCER TRIM. DE 2016 LOS RECURSOS DEL FMP INVIRTIÉRONSE EN LA SUBCUENTA CORRESPONDIENTE.</t>
  </si>
  <si>
    <t>DESTINO: AL TERCER TRIMESTRE DE 2016, LOS INGRESOS CORRESPONDEN A RENDIMIENTOS FINANCIEROS GENERADOS Y A RECUPERACIONES DE APOYOS NO EJERCIDOS. LOS EGRESOS AL MISMO PERIODO CORRESPONDEN A HONORARIOS FIDUCIARIOS Y MINISTRACIONES REALIZADAS A MUNICIPIOS.
CUMPLIMIENTO DE LA MISIÓN:
AL TERCER TRIMESTRE DE 2016, SE PAGARON RECURSOS CON CARGO AL FIDEICOMISO PARA DIVERSOS MUNICIPIOS QUE FUERON BENEFICIADOS EN LAS CONVOCATORIAS PUBLICADAS EN EL DOF EL 14 Y 26 DE AGOSTO DE 2015.</t>
  </si>
  <si>
    <t>DESTINO: DESDE SU CONSTITUCIÓN EN EL MES DE JULIO DE 2014, EL “FIDEICOMISO 2211 PARA LA IMPLEMENTACIÓN DEL SISTEMA DE JUSTICIA PENAL EN LAS ENTIDADES FEDERATIVAS” REALIZÓ APLICACIONES PATRIMONIALES POR UN IMPORTE DE $2,892,105,675.19, QUE CORRESPONDEN A LA ASIGNACIÓN DE RECURSOS A LAS ENTIDADES FEDERATIVAS APOYADAS Y AL PAGO DE HONORARIOS FIDUCIARIOS. EN EL PERIODO QUE SE REPORTA SE EFECTUARON APLICACIONES PATRIMONIALES EN LA MEDIDA EN QUE LAS ENTIDADES FEDERATIVAS AVANZARON EN LA CONSTITUCIÓN DE SUS RESPECTIVOS FIDEICOMISOS Y EN LA MEDIDA EN QUE EFECTUARON SU COPARTICIPACIÓN.
CUMPLIMIENTO DE LA MISIÓN:
EL FISJPEF SE CONSTITUYÓ EL 11 DE JULIO DE 2014. LOS RECURSOS ASIGNADOS AL PROGRAMA EN TÉRMINOS DEL OCTAVO TRANSITORIO Y ANEXO 19 DEL PEF 2014 FUERON FIDEICOMITIDOS AL PATRIMONIO DEL FIDEICOMISO EL 14 DE JULIO DE 2014. AL 30 DE SEPTIEMBRE DE 2016 SE HAN AUTORIZADO RECURSOS POR UN IMPORTE DE $4,874,285,101.85, CANTIDAD QUE RESULTA MENOR A LA REPORTADA AL 30 DE JUNIO DE 2016, POR CANCELACIÓN DE DIVERSOS PROYECTOS..</t>
  </si>
  <si>
    <t>APORTACIÓN INICIAL:   MONTO: $5,000,000,000.00   FECHA: 16/07/2014
OBSERVACIONES: SE CONSTITUYERON RESERVAS PARA LA ADQUISICIÓN DE BONOS CUPÓN CERO PARA LOS ESTADOS DE BAJA CALIFORNIA, JALISCO Y OAXACA. LA CANTIDAD DE $7,842,175.06 DEL ESTADO DE POSICIÓN FINANCIERA CORRESPONDE A INTERESES DEVENGADOS DEL MES DE SEPTIEMBRE DE 2016, QUE SE RECIBEN DE LA TESOFE EL PRIMER DÍA HÁBIL DEL MES SIGUIENTE.</t>
  </si>
  <si>
    <t>DESTINO: AL TERCER TRIMESTRE DEL 2016, SE HAN EROGADO RECURSOS POR UN MONTO DE 338,333.35 POR CONCEPTO DE HONORARIOS FIDUCIARIOS.
CUMPLIMIENTO DE LA MISIÓN:
LOS RECURSOS DEL FIDEICOMISO SERAN DESTINADOS A LOS PROGRAMAS Y PROYECTOS DE INVERSIÓN EN INFRAESTRUCTURA DEL GOBIERNO FEDERAL PREVISTOS EN EL PRESUPUESTO DE EGRESOS DE LA FEDERACIÓN PARA EL 2016.</t>
  </si>
  <si>
    <t>DESTINO: PAGO DEL SALDO DISPONIBLE DE LAS CUENTAS INDIVIDUALES DE LOS TRABAJADORES DE CONFIANZA QUE DEJARON DE PRESTAR SUS SERVICIOS EN LA COMISION NACIONAL BANCARIA Y DE VALORES.
CUMPLIMIENTO DE LA MISIÓN:
DEL 1° DE ENERO AL 30 DE SEPTIEMBRE DE 2016 Y DE CONFORMIDAD CON EL PROCEDIMIENTO DE PAGO ESTABLECIDO, SE ENTREGARON LOS SALDOS DE SUS CUENTAS INDIVIDUALES A 65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</si>
  <si>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2015 POR $1,182,773,041.58, MÁS MOVIMIENTOS DEL PERIODO DEL 1° DE ENERO AL 30 DE SEPTIEMBRE DE 2016 POR LOS SIGUIENTES CONCEPTOS: RENDIMIENTOS FINANCIEROS POR $34,490,474.48 Y EGRESOS POR $39,692.666.55, ESTE ULTIMO IMPORTE INCLUYE: $38,199,703.08 POR PAGO A LOS EMPLEADOS DE SUS CUENTAS INDIVIDUALES, HONORARIOS POR $1,287,037.44 IMPUESTOS DIVERSOS POR $205,926.03. ASI COMO EL IMPUESTO SOBRE LA RENTA RETENIDO PARA SU ENTERO A LAS AUTORIDADES HACENDARIAS, LOS CUALES AL 30 DE SEPTIEMBRE DE 2016 ASCIENDEN A $526,458.39 Y QUE SE MUESTRAN EN EL PASIVO EN EL BALANCE GENERAL.</t>
  </si>
  <si>
    <t>DESTINO: NO SE REPORTAN EGRESOS POR EL CONCEPTO DE ASISTENCIA Y DEFENSA LEGAL, POR LO QUE SOLO SE REFLEJA LOS PAGOS DE HONORARIOS FIDUCIARIOS.
CUMPLIMIENTO DE LA MISIÓN:
POR EL PERIODO DEL 1° DE ENERO AL 30 DE SEPTIEMBRE DE 2016, NO SE HAN EJERCIDO RECURSOS PARA BRINDAR ASISTENCIA Y DEFENSA LEGAL A LAS PERSONAS OBJETO DEL FIDEICOMISO.</t>
  </si>
  <si>
    <t>APORTACIÓN INICIAL:   MONTO: $20,000,000.00   FECHA: 20/12/2005
OBSERVACIONES: LA DISPONIBILIDAD REPORTADA SE ENCUENTRA INTEGRADA POR LA DISPONIBILIDAD AL 31 DE DICIEMBRE DE 2015 POR $40,497,340.58, MÁS MOVIMIENTOS DEL PERIODO DEL 1° DE ENERO AL 30 DE SEPTIEMBRE DE 2016 POR LOS SIGUIENTES CONCEPTOS: RENDIMIENTOS FINANCIEROS POR $1,178,388.27 MENOS EGRESOS POR $121,446.85, ESTE ULTIMO IMPORTE INCLUYE HONORARIOS POR $450,000.00 E IMPUESTOS DIVERSOS POR $71446.85</t>
  </si>
  <si>
    <t>DESTINO: PAGO EN FAVOR DE LOS TRABAJADORES DE BASE QUE DEJARON DE PRESTAR SUS SERVICIOS EN LA COMISION NACIONAL BANCARIA Y DE VALORES, ASI COMO LOS HONORARIOS FIDUCIARIOS.
CUMPLIMIENTO DE LA MISIÓN:
DEL PERIODO DEL 1° DE ENERO AL 30 DE SEPTIEMBRE 2016, Y DE CONFORMIDAD CON EL PROCEDIMIENTO DE PAGO ESTABLECIDO, SE ENTREGO EL IMPORTE CALCULADO A 6 EMPLEADO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</si>
  <si>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2015 POR $62,675,081.66 MÁS MOVIMIENTOS DEL PERIODO DEL 1° DE ENERO AL 30 DE SEPTIEMBRE DE 2016 POR CONCEPTO DE RENDIMIENTOS FINANCIEROS POR $1,683,355.63 MENOS EGRESOS POR $1,318,069.93 ESTE ULTIMO IMPORTE INCLUYE HONORARIOS FIDUCIARIOS POR $113,157.55, CONTRIBUCIONES DIVERSAS POR $18,105.20 Y PAGO POR PRIMA DE ANTIGUEDAD POR $1,186807.12.</t>
  </si>
  <si>
    <t>DESTINO: SE EJERCIERON RECURSOS EN: MODERNIZACIÓN DE LA SECCIÓN ADUANERA DE SAN EMETERIO; SERVICIOS DE SEGURIDAD PARA LAS INSTALACIONES ADUANERAS 2015-2017; AMPLIACIÓN DE LA ADUANA DE OJINAGA; CENTRO DE CONTROL, MONITOREO Y ADMINISTRACIÓN DE LA OPERACIÓN Y SEGURIDAD EN ADUANAS; REORDENAMIENTO DEL ÁREA DE EXPORTACIÓN DEL PUERTO FRONTERIZO MEXICALI II; DESARROLLO DE PROYECTO EJECUTIVOS PARA EL REORDENAMIENTO O AMPLIACIÓN DE DIVERSAS ADUANAS DEL PAÍS; REORDENAMIENTO INTEGRAL DE LA ADUANA DE CIUDAD JUAREZ, ZARAGOZA; PROGRAMA FORMATIVO EN MATERIA DE COMERCIO EXTERIOR 2014-2016; CONSTRUCCIÓN DE INSTALACIONES PARA EL PERSONAL QUE OCUPA PUESTOS DE ALTO RIESGO EN LAS ADUANAS; ADQUISICIÓN DE EQUIPOS Y APARATOS PARA EL LABORATORIO DE ADUANAS;; ENTRE OTROS. LA DIFERENCIA DE MENOS, QUE EXISTE ENTRE EL GASTO REFLEJADO EN EL FLUJO DE EFECTIVO Y EL DEL ESTADO DE RESULTADOS SE DERIVA DE LOS MOVIMIENTOS DE CARGO Y ABONO CORRESPONDIENTES AL EJERCICIO 2016 DE LA CUENTA DE BALANCE PASIVOS $ 4,795.66, IMPUESTOS POR PAGAR POR -$ 129,286.93, ACREEDORES DIVERSOS -$ 2,683.52 Y LA CUENTA DE CAMBIOS POR -$ 31,855.94. EL FIDEICOMISO PRESENTA COMPROMISOS POR PAGAR POR $ 622 139 197.04 Y POR CONTRATAR POR $ 693 404 874.07
CUMPLIMIENTO DE LA MISIÓN:
PROYECTOS: EL COMITÉ TÉCNICO APROBAR: ASIGNACIÓN DE RECURSOS PARA LA EJECUCIÓN DEL CAMBIO EN MONTO AL PROYECTO DE MEJORA “AMPLIACIÓN DE LA ADUANA DE OJINAGA” $59,001,108.77. CAMBIOS EN ALCANCE Y TIEMPO PROYECTOS: “REORDENAMIENTO DEL ÁREA DE EXPORTACIÓN DEL PUERTO FRONTERIZO MEXICALI II” Y “ADQUISICIÓN DE CHALECOS MODULAR BALÍSTICOS”. CONTINUAR CON LA APLICACIÓN DE RECURSOS EN LOS PROYECTOS AUTORIZADOS Y LO QUE EL COMITÉ TÉCNICO APROBÓ EN EL PROGRAMA ANUAL DE TRABAJO 2016</t>
  </si>
  <si>
    <t>DESTINO: SE HAN EROGADO RECURSOS EN LOS SIGUIENTES PROYECTOS Y TÍTULO: SERVICIO DE REVISIÓN NO INTRUSIVA PARA FACILITAR EL RECONOCIMIENTO ADUANERO DE MERCANCÍAS (TÍTULO DE AUTORIZACIÓN); SERVICIOS DE MANTENIMIENTO, ACTUALIZACIÓN Y SOPORTE DE LICENCIAMIENTO MICROSOFT 2; SOPORTE, DESARROLLO Y MANTENIMIENTO DE APLICACIONES 4 (SDMA 4); SERVICIO DE SOPORTE OPERATIVO 3 (SSO 3); SERVICIO DE ARRENDAMIENTO VEHICULAR 2014-2019; VENTANILLA ÚNICA DE COMERCIO EXTERIOR MEXICANA; SERVICIO DE PROCESAMIENTO, ALMACENAMIENTO Y COMUNICACIONES, PARTIDA - ALMACENAMIENTO 2; SERVICIO DE LICENCIAMIENTO CORPORATIVO ORACLE 3 (ULA 3); SERVICIOS ADMINISTRADOS DE SEGURIDAD DE LA INFORMACIÓN Y COMUNICACIONES (SASIC); SOPORTE Y MANTENIMIENTO DE APLICACIONES3 (SDMA3); SERVICIOS ADMINISTRADOS DE CÓMPUTO EN LA NUBE 3 (SADCON 3); ENTRE OTROS. LA DIFERENCIA ENTRE EL ESTADO DE RESULTADOS Y FLUJO DE EFECTIVO EN EGRESOS, CORRESPONDE A LOS MOVIMIENTOS DE LA CUENTAS DE ANTICIPOS Y/O PAGO ANTICIPADO: -$ 287 574 099.25, MÁS -$ 15 830.01 PASIVOS, MÁS -$ 1 034 697.53 DE OTROS INGRESOS Y MÁS FLUCTUACIÓN CAMBIARIA POR -$ 79 892 877.10. AL CIERRE DEL PERIODO, EL FIDEICOMISO PRESENTA COMPROMISOS POR PAGAR POR $ 40 597 278 270.89 Y POR CONTRATAR POR $ 11 862 697 858.88
CUMPLIMIENTO DE LA MISIÓN:
PROYECTOS: MOBILIARIO SAT $539,484,187.23; CAMBIO SERVICIOS DE CENTRO DE DATOS 2 EXTENSIÓN $22,061,752.80; SERVICIOS DE INFORMACIÓN EN TIC 4 / SITIC-4 $11,616,240.00; CAMBIO MONTO ADMINISTRACIÓN DE PUESTOS DE SERVICIO 2 $186,683,507.56; ARRENDAMIENTO DE EQUIPOS IDENTIFICACIÓN DE SUSTANCIAS, METALES Y MINERALES 9,590,019.78 DÓLARES AMERICANOS. CONTINUAR CON LA APLICACIÓN DE RECURSOS DE DIVERSOS PROYECTOS Y TÍTULO AUTORIZADO CONFORME AL PROGRAMA ANUAL DE TRABAJO 2016 QUE EL COMITÉ TÉCNICO AUTORIZÓ</t>
  </si>
  <si>
    <t>DESTINO: EN EL PERIODO QUE SE REPORTA SE REALIZARON EGRESOS POR HONORARIOS FIDUCIARIOS, SU CORRESPONDIENTE IMPUESTO AL VALOR AGREGADO Y UN PAGO A FAVOR DE LA COMISIÓN ESTATAL DE BAJA CALIFORNIA
CUMPLIMIENTO DE LA MISIÓN:
SE ENCUENTRA EN PROCESO DE EXTINCION.</t>
  </si>
  <si>
    <t>APORTACIÓN INICIAL:   MONTO: $1,000.00   FECHA: 27/04/2009
OBSERVACIONES: SE REPORTA INFORMACION AL 30 DE SEPTIEMBRE DE 2016.</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</si>
  <si>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TERCER TRIMESTRE DE 2016,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</si>
  <si>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SEPTIEMBRE DE 2016 ES DE $42,354,136,670.71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</si>
  <si>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TERCER INFORME TRIMESTRAL DEL EJERCICIO 2016 DEL "FIDEICOMISO PÚBLICO DE LOTERÍA NACIONAL PARA LA ASISTENCIA PÚBLICA 80111" CON CLAVE DE REGISTRO NÚM. 200106HHQ01225</t>
  </si>
  <si>
    <t>APORTACIÓN INICIAL:   MONTO: $1,000.00   FECHA: 01/06/1995
OBSERVACIONES: LA DISPONIBILIDAD A DICIEMBRE DEL 2014 CORRESPONDE AL SALDO NETO DEL PATRIMONIO DEL FIDEICOMISO.</t>
  </si>
  <si>
    <t>APORTACIÓN INICIAL:   MONTO: $5,000,000.00   FECHA: 14/08/1990
OBSERVACIONES: AL 30 DE SEPTIEMBRE DE 2016,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</si>
  <si>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TERCER TRIMESTRE DEL EJERCICIO 2016.</t>
  </si>
  <si>
    <t>APORTACIÓN INICIAL:   MONTO: $1,423,935,624.39   FECHA: 30/01/1998
OBSERVACIONES: EN ARCHIVOS ANEXOS SE ENVIAN LOS ESTADOS FINANCIEROS Y ESTADOS DE CUENTA DEL TERCER TRIMESTRE DEL EJERCICIO 2016. EN EL PORCENTAJE DE PARTICIPACION SE INDICA UN 100% YA QUE CORRESPONDE A APORTACIONES DE RECURSOS DE LA PROPIA FIDEICOMITENTE, PRECISANDO QUE NO SE RECIBEN APOYOS DEL GOBIERNO FEDERAL.</t>
  </si>
  <si>
    <t>DESTINO: BRINDAR ASESORIA FINANCIERA Y LEGAL A PYMES, PERSONAS FISICAS CON ACTIVIDAD EMPRESARIAL, EMPRENDEDORES PARA EL OTORGAMIENTO DE CREDITOS Y APOYOS FINANCIEROS U OTROS PRODUCTOS NO FINANCIEROS NO DEFINIDOS POR NAFIN.
CUMPLIMIENTO DE LA MISIÓN:
DESDE EL INICIO DE OPERACIONES DEL FIDEICOMISO Y HASTA EL 30 DE SEPTIEMBRE DE 2016, SE HAN PROPORCIONADO 121,392 ASESORIAS.</t>
  </si>
  <si>
    <t>DESTINO: ENTREGAS POR CONCEPTO DE: PAGO A LOS TRABAJADORES POR TERMINACION DE LA RELACIÓN LABORAL, PÉRDIDA EN VENTA DE VALORES Y DECREMETO POR VALUACION DE MERCADO. INFORMACION AL TERCER TRIMESTRE DE 2016.
CUMPLIMIENTO DE LA MISIÓN:
EN CUMPLIMIENTO A LOS FINES DEL FIDEICOMISO: SE HAN REALIZADO LAS APORTACIONES DE NACIONAL FINANCIERA Y LAS APORTACIONES DE LOS TRABAJADORES ADHERIDOS AL FIDEICOMISO DE CONTRIBUCIÓN DEFINIDA CORRESPONDIENTES AL TERCER TRIMESTRE DE 2016; ASIMISMO, SE REALIZARON LOS PAGOS A LOS TRABAJADORES POR CONCEPTO DE TERMINACION DE LA RELACION LABORAL POR EL TERCER TRIMESTRE DE 2016.</t>
  </si>
  <si>
    <t>APORTACIÓN INICIAL:   MONTO: $18,349.44   FECHA: 29/12/2006
OBSERVACIONES: EN ARCHIVOS ANEXOS SE ENVIAN LOS ESTADOS FINANCIEROS Y LOS ESTADOS DE CUENTA DEL TERCER TRIMESTRE DE 2016. EN EL PORCENTAJE DE PARTICIPACION SE INDICA UN 78% YA QUE CORRESPONDE A APORTACIONES CON RECURSOS DE LA PROPIA FIDEICOMITENTE, PRECISANDO QUE NO SE RECIBEN APOYOS DEL GOBIERNO FEDERAL; EL 22% RESTANTE CORRESPONDE A APORTACIONES DE LOS TRABAJADORES DE LA FIDEICOMITENTE, ADHERIDOS AL PLAN DE PENSIONES DE CONTRIBUCION DEFINIDA.</t>
  </si>
  <si>
    <t>DESTINO: ENTREGAS POR CONCEPTO DE COMPLEMENTO PEA Y COSTO FINANCIERO DE PEA AL TERCER TRIMESTRE DE 2016, DE CONFORMIDAD CON EL CONTRATO DEL FIDEICOMISO "COMPLEMENTO DEL PRESTAMO ESPECIAL PARA EL AHORRO (PEA) Y PRESTAMOS DE CORTO Y MEDIANO PLAZO PARA JUBILADOS BAJO EL PLAN DE BENEFICIO DEFINIDO"; MÁS PÉRDIDA EN VENTA DE VALORES Y DECREMENTO POR VALUACION DE MERCADO. INFORMACIÓN AL TERCER TRIMESTRE DE 2016.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TERCER TRIMESTRE DEL EJERCICIO 2016.</t>
  </si>
  <si>
    <t>APORTACIÓN INICIAL:   MONTO: $1,000.00   FECHA: 15/05/2009
OBSERVACIONES: EN ARCHIVOS ANEXOS SE ENVIAN LOS ESTADOS FINANCIEROS DEL FIDEICOMISO Y ESTADO DE CUENTA DEL TERCER TRIMESTRE DE 2016. EN EL PORCENTAJE DE PARTICIPACION SE INDICA UN 100% YA QUE CORRESPONDE A APORTACIONES CON RECURSOS DE LA PROPIA FIDEICOMITENTE, PRECISANDO QUE NO SE RECIBEN APOYOS DEL GOBIERNO FEDERAL.</t>
  </si>
  <si>
    <t>DESTINO: LOS EGRESOS ACUMULADOS SE INTEGRAN POR LOS SIGUIENTES CONCEPTOS: IMPUESTOS POR $32,715.98 Y UN DECREMENTO POR VALUACIÓN DE MERCADO DE $1´514,447.44 DE CONFORMIDAD A LA INFORMACIÓN REFLEJADA EN LOS ESTADOS FINANCIEROS AL 30 DE SEPTIEMBRE DE 2016, PROPORCIONADOS POR NACIONAL FINANCIERA, S.N.C., DIRECCIÓN FIDUCIARIA.
CUMPLIMIENTO DE LA MISIÓN:
EL FIDEICOMISO NO PUEDE ESTABLECER UN PROGRAMA DE METAS Y UN PRESUPUESTO PARA EL EJERICIO DE SUS FINES, YA QUE LA OPERACIÓN DEL MISMO ES RESULTADO DE ACCIONES DE OTRAS INSTANCIAS COMO LA MINISTERIAL O JUDICIAL, EN CUYO EFECTO NO TIENE INJERENCIA EL FIDEICOMISO. EN ESTE PERIODO NO SE SOLICITÓ REQUERIMIENTO POR PARTE DE LA AUTORIDAD COMPETENTE PARA LLEVAR A CABO LA RESTITUCIÓN DEL VALOR DE LOS BIENES O NUMERARIO ASEGURADO INEXISTENTE A LOS INTERESADOS CUANDO PROCEDA SU DEVOLUCIÓN.</t>
  </si>
  <si>
    <t>APORTACIÓN INICIAL:   MONTO: $85,600,000.00   FECHA: 19/11/2002
OBSERVACIONES: LA INFORMACIÓN REPORTADA ES DE ACUERDO A LOS ESTADOS FINANCIEROS CON CIFRAS AL 30 DE SEPTIEMBRE DE 2016, GENERADOS POR NACIONAL FINANCIERA, DIRECCIÓN FIDUCIARIA.</t>
  </si>
  <si>
    <t>DESTINO: PAGO DE PENSIONES, JUBILACIONES Y GASTOS MÉDICOS
CUMPLIMIENTO DE LA MISIÓN:
OTORGAR LOS BENEFICIOS A LOS PENSIONADOS Y SUS BENEFICIARIOS DE BNCI, CONFORME A LAS CONDICIONES DE TRABAJO, CONSISTENTES EN EL PAGO DE PENSIONES Y GASTOS MÉDICOS.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</si>
  <si>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TERCER TRIMESTRE DE 2016.</t>
  </si>
  <si>
    <t>APORTACIÓN INICIAL:   MONTO: $122,486,095.27   FECHA: 14/05/1993
OBSERVACIONES: LOS SALDOS SE INTEGRAN CON LA INFORMACIÓN RECIBIDA RESPONSABILIDAD DEL FIDUCIARIO BBVA BANCOMER, NO OMITIMOS MENCIONAR QUE LA INFORMACIÓN SE PRESENTA CON CIFRAS CONCILIADAS. DE ACUERDO A LAS ACLARACIONES REALIZADAS POR EL FIDUCIARIO MEDIANTE NOTA ACLARATORIA QUE INDICA EL SALDO CORRECTO EN EL TOTAL INVERSIÓN GLOBAL Y DERIVADO DE DICHA ACLARACIÓN CABE MENCIONAR QUE A TRAVÉS DE UNA SEGUNDA NOTA SEÑALA EL IMPORTE DE $157,617,358.29 COMO PATRIMONIO TOTAL DEL FIDEICOMISO.</t>
  </si>
  <si>
    <t>DESTINO: PAGO OPORTUNO DE: OBLIGACIONES DE PENSIONES Y/O JUBILACIONES, GASTOS DE SERVICIO MÉDICO Y BENEFICIOS AL FALLECIMIENTO.
CUMPLIMIENTO DE LA MISIÓN:
PAGO PUNTUAL DE PENSIONES Y JUBILACIONES A 7,114 FIDEICOMISARIOS POR EL PERIODO DEL 1 DE ENERO AL 30 DE SEPTIEMBRE DE 2016 CONCLUYENDO CON 6,982 FIDEICOMISARIOS. ASI MISMO, SE OTORGÓ ATENCIÓN MÉDICO-QUIRURGICA, FARMACEUTICA Y HOSPITALARIA POR EL PERIODO DE ENERO A 14,330 BENEFICIARIOS CONCLUYENDO AL 30 DE SEPTIEMBRE CON 13,927</t>
  </si>
  <si>
    <t>APORTACIÓN INICIAL:   MONTO: $1,000.00   FECHA: 30/07/2003
OBSERVACIONES: 3 PAGARÉS CON SALDO INSOLUTO AL 30-09-2016 POR $12,684,362,549.95 PESOS A TASA REAL DEL 4.70% A PLAZO DE 33 AÑOS Y AMORT. CON PAGO DE INTERESES TRIMESTRALES, DICHOS DOCUMENTOS FUERON EMITIDOS POR EL GOBIERNO FEDERAL, CON FECHA DE APERTURA DE 4-04-2013, LOS CUALES SUSTITUYEN A LOS ADQUIRIDOS EN 2006; $1,299,356,717.55 PESOS DE GANANCIA INFLACIONARIA DE LOS SALDOS INSOLUTOS DE LOS PAGARÉS DE GOBIERNO FEDERAL; $77,464,827.35 PESOS DE INTERESES DEVENGADOS AL CORTE DE SEPTIEMBRE DE 2016; INVERSIONES EN REPORTOS CON VALORES GUBERNAMENTALES Y PAGARÉS DE INMEDIATA REALIZACIÓN POR $396,614,096.68 PESOS. EL IMPORTE DE LOS INGRESOS ACUMULADOS SE OBTIENE DE LA SUMA DE LOS SIGUIENTES CONCEPTOS DEL EDO. DE RESULTADOS: INTERESES COBRADOS, BENEFICIOS Y PRODUCTOS DIVERSOS, VALORIZACIÓN DE CUENTAS EN UDI´S E INTERESES COBRADOS S/ VALORES GUBERNAMENTALES Y AMORT. DE PAGARÉS DE GOBIERNO FEDERAL, INCLUIDA LA AMORTIZACIÓN ANTICIPADA, DE 3 PAGARÉS CONFORME AL CONTRATO MODIFICADO ($1,076,558,425.11 PESOS). EL MONTO DE EGRESOS ACUMULADOS SE OBTIENE DE LA SUMA DE LOS SIGUIENTES CONCEPTOS: COMISIONES, HONORARIOS, RENTAS, OTROS GTS DE ADMINISTRACIÓN Y ENTREGAS A FIDEICOMISARIOS, ASÍ COMO LA VARIACIÓN NETA POR PAGO DE PASIVOS ENTRE 2015 Y 2016 POR $148,057,099.78 PESOS Y LA VARIACIÓN NETA DE LAS APLICACIONES PATRIMONIALES QUE NO REQUIRIERON FLUJO DE EFECTIVO POR $1,018,928,353.43 PESOS. LAS CIFRAS PRESENTADAS EN EL PRESENTE DOCUMENTO FUERON EXTRAÍDAS DE LA CONTABILIDAD PARTICULAR DEL FIDEICOMISO.</t>
  </si>
  <si>
    <t>DESTINO: EN ESTE TRIMESTRE SE RECIBIÓ UN SUBSIDIO POR UN IMPORTE DE $2,427,764.90, EL CUAL ESTÁ DESTINADO A LA REALIZACIÓN DE NUEVE PROYECTOS LOS CUALES SE ENCUENTRA DESCRITO EN EL PROGRAMA DE TRABAJO 2016. ASÍ MISMO SE INFORMAN EGRESOS POR $406,118.28, SIN EMBARGO NO FUE POSIBLE ESTABLECER UN AVANCE POR CADA UNO DE LOS NUEVE PROYECTOS REGISTRADOS EN EL PROGRAMA DE TRABAJO 2016, TODA VEZ SOLO ENVIÓ COPIAS DE LAS FACTURAS DE LOS EGRESOS QUE NO SE ENCUENTRAN VINCULADAS A LOS PROYECTOS, LO CUAL IMPIDE IDENTIFICAR EL AVANCE REAL DE CADA PROYECTO.
CUMPLIMIENTO DE LA MISIÓN:
AL TERCER TRIMESTRE, CON EL APOYO DE RECURSOS PÚBLICOS RECIBIDOS, SE CONTINUÓ LA PRESENTACIÓN DE DIVERSOS EVENTOS ARTÍSTICO Y CULTURALES EN PRO DE LA CULTURA DE NUESTRO PAÍS, Y SE REALIZÓ EL MONTAJE DE DIVERSAS MUESTRAS PLÁSTICAS, ASÍ COMO LA PRESERVACIÓN Y DIFUSIÓN AL PÚBLICO DE LA COLECCIÓN PRIVADA MÁS IMPORTANTE DE LA PRODUCCIÓN ARTÍSTICA DE DIEGO RIVERA Y DE FRIDA KAHLO; ADEMÁS DE MANTENER EL APOYO AL CUMPLIMIENTO DE SU OBJETO SOCIAL.</t>
  </si>
  <si>
    <t>APORTACIÓN INICIAL:   MONTO: $64,785,852.00   FECHA: 10/12/1993
OBSERVACIONES: TODA VEZ QUE EL PAGO DE COMISIONES BANCARIAS NO SE ENCUENTRA CONSIDERADAS DENTRO DEL SUBSIDIO OTORGADO EN 2016, SE SOLICITÓ AL MUSEO EL REINTEGRO DE $344.89. NO SE REPORTAN RENDIMIENTOS FINANCIEROS, TODA VEZ QUE LA SUBCUENTA ESPECÍFICA SOLO ES DE CHEQUES.</t>
  </si>
  <si>
    <t>APORTACIÓN INICIAL:   MONTO: $2,000,000.00   FECHA: 02/03/2012
OBSERVACIONES: SE CONTINUA PROMOVIENDO EL PORTAFOLIO DE INVERSIÓN DEL FICA AGROPYME. SE ENVÍA INFORMACIÓN PRELIMINAR CORRESPONDIENTE AL TERCER TRIMESTRE DE 2016.</t>
  </si>
  <si>
    <t>APORTACIÓN INICIAL:   MONTO: $89,621,338.29   FECHA: 23/04/2013
OBSERVACIONES: SE PRESENTA LA INFORMACIÓN FINANCERA PRELIMINAR DEL FICA SURESTE 2 AL CIERRE AL TERCER TRIMESTRE DE 2016.</t>
  </si>
  <si>
    <t>APORTACIÓN INICIAL:   MONTO: $3,000,000.00   FECHA: 06/01/2015
OBSERVACIONES: SE PRESENTA INFORMACIÓN FINANCIERA DEL FICA 3 CON CORTE AL TERCER TRIMESTRE DE 2016.</t>
  </si>
  <si>
    <t>APORTACIÓN INICIAL:   MONTO: $6,250,000.00   FECHA: 11/12/2008
OBSERVACIONES: SE INFORMA LA SITUACIÓN FINANCIERA PRELIMINAR DEL FICA SURESTE AL CIERRE DEL TERCER TRIMESTRE DE 2016.</t>
  </si>
  <si>
    <t>APORTACIÓN INICIAL:   MONTO: $1,000,000.00   FECHA: 12/05/2010
OBSERVACIONES: SE PROCEDE A REGISTRAR LA INFORMACIÓN FINANCIERA PRELIMINAR DEL FICA ACTIVA CORRESPONDIENTE AL CIERRE DEL TERCER TRIMESTRE DE 2016.</t>
  </si>
  <si>
    <t>APORTACIÓN INICIAL:   MONTO: $0.01   FECHA: 09/08/2011
OBSERVACIONES: EN CUMPLIMIENTO A LAS DISPOSICIONES NORMATIVAS, SE ENVÍA LA INFORMACIÓN CORRESPONDIENTE AL TERCER TRIMESTRE DE 2016.</t>
  </si>
  <si>
    <t>APORTACIÓN INICIAL:   MONTO: $5,000,000.00   FECHA: 26/11/2012
OBSERVACIONES: SE PROCEDE AL REGISTRO DEL FICA LOGISTICS CON INFORMACIÓN FINANCIERA PRELIMINAR AL CIERRE AL TERCER TRIMESTRE DE 2016.</t>
  </si>
  <si>
    <t>APORTACIÓN INICIAL:   MONTO: $83,306,886.59   FECHA: 27/11/2012
OBSERVACIONES: EL RUBRO DE EGRESOS ACUMULADOS ESTÁ INTEGRADO POR LOS EGRESOS EFECTUADOS DURANTE EL EJERCICIO ASÍ COMO LA VARIACIÓN ENTRE LAS CUENTAS POR PAGAR Y POR COBRAR DE AQUELLOS GASTOS EFECTUADOS EN DICHO PERIODO</t>
  </si>
  <si>
    <t>DESTINO: DURANTE EL TERCER TRIMESTRE DEL EJERCICIO 2016,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</si>
  <si>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CON INFORMACIÓN AL TERCER TRIMESTRE DEL EJERCICIO 2016.</t>
  </si>
  <si>
    <t>DESTINO: N/A
CUMPLIMIENTO DE LA MISIÓN:
EL MANDATO ESTÁ EN PROCESO DE TERMINACIÓN, POR LO QUE BANOBRAS MEDIANTE ESCRITO DEL 23/06/2016 SOLICITÓ A BCO. SANTANDER MÉXICO, S.A. PROVEER LO NECESARIO PARA QUE SE LIQUIDE A BANOBRAS EL SALDO INSOLUTO DEL ADEUDO VENCIDO DEL CRÉDITO. BCO. SANTANDER MEDIANTE ESCRITO DEL 30/08/2016 MANIFIESTA NO DISPONER DE LOS RECURSOS PARA PAGAR EL CRÉDITO. (VER INFORMACIÓN ADICIONAL EN LAS OBSERVACIONES)</t>
  </si>
  <si>
    <t>APORTACIÓN INICIAL:   MONTO: $1.00   FECHA: 19/10/2006
OBSERVACIONES: SANTANDER(MÉXICO), S.A. A TRAVÉS DEL DEPTO. FIDUCIARIO, INFORMA MEDIANTE ESCRITO DEL 30/08/2016 QUE EL FIDEICOMISO LIQUIDADOR DE LOS ACREEDORES RECONOCIDOS DENTRO DEL JUICIO DE QUIEBRA DE PROVAM NO TIENE DINERO LÍQUIDO PARA PAGAR EL CRÉDITO, A LA FECHA SE ENCUENTRA PENDIENTE QUE SE REALICEN APORTACIONES AL PATRIMONIO DE DIVERSOS INMUEBLES QUE FUERON PATRIMONIO DEL QUEBRADO, LO QUE EVENTUALMENTE PERMITIRÍA SU ENAJENACIÓN Y ALLEGARSE DE RECURSOS PARA CUMPLIR COMPROMISOS PENDIENTES. EL FIDUCIARIO MANIFESTÓ QUE ALGUNOS INMUEBLES EN EL HABER PATRIMONIAL SE ENCUENTRAN EN SITUACIÓN IRREGULAR QUE NO PERMITEN SU VENTA. RESPECTO A LA INF. FINANCIERA, LOS INGRESOS POR INTERESES QUE SE REPORTAN EN EL EDO. DE RESULTADOS POR $126,518.61 SON UN REGISTRO CONTABLE QUE SE ORIGINA CON LOS DERECHOS DE COBRO DEL MANDATO, ESTO NO SIGNIFICA QUE EL MANDATO CUENTE CON RECURSOS LIQUIDOS, YA QUE LA DISPONIBILIDAD DEL MANDATO ES DE CERO PESOS. EL MANDATARIO NO REPORTÓ APORTACIÓN INICIAL (EN ESTOS CAMPOS SE REGISTRÓ LA CANTIDAD DE 1 PESO Y UNA FECHA PARA QUE EL SISTEMA PERMITA SEGUIR CAPTURANDO LA INF. DEBIDO A QUE EL PRESENTE ACTO JURÍDICO NO RECIBE APORTACIONES FEDERALES SE REPORTA SU PATRIMONIO TOTAL. AL 30/09/2016 EL PATRIMONIO TOTAL DEL MANDATO ES DE $6'082,129.33 Y SE COMPONE DE PATRIMONIO $5’000,000.0 MENOS APLICACIONES PATRIMONIALES $-1’675,422.71; REMANENTES DE EJERCICIOS ANTERIORES $2'631,033.43; Y REMANENTE DEL EJERCICIO $126,518.61.</t>
  </si>
  <si>
    <t>DESTINO: N/A
CUMPLIMIENTO DE LA MISIÓN:
EL MANDATO ESTÁ EN PROCESO DE TERMINACIÓN. AL TÉRMINO DEL TERCER TRIMESTRE DE 2016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</si>
  <si>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30 DE SEPTIEMBRE DE 2016 EL PATRIMONIO TOTAL DEL PRESENTE ACTO JURIDICO ES EN MONEDA NACIONAL DE: $501,750.37 Y ESTÁ COMPUESTO POR PATRIMONIO $254,733.59, REMANENTE DE EJERCICIOS ANTERIORES $191,570.32, Y RESULTADO DEL EJERCICIO EN CURSO $55,446.46 POR SU PARTE EL ACTIVO SE COMPONE DE INVERSIONES EN VALORES $501,750.37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</si>
  <si>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TERCER TRIMESTRE DE 2016 NO SE HAN PRESENTADO AVANCES RELEVANTES.</t>
  </si>
  <si>
    <t>APORTACIÓN INICIAL:   MONTO: $216.23   FECHA: 18/02/1941
OBSERVACIONES: DEBIDO A QUE EL PRESENTE ACTO JURÍDICO NO RECIBE APORTACIONES FEDERALES SE REPORTA SU PATRIMONIO TOTAL. SU PATRIMONIO TOTAL AL 30 DE SEPTIEMBRE DE 2016 ES DE $11,394,917.71 Y SE COMPONE POR PATRIMONIO $7,830,688.54 MÁS REMANENTES DE EJERCICIOS ANTERIORES $3,456,400.78 MÁS RESULTADO DEL EJERCICIO EN CURSO $107,828.39. EL ACTIVO A SU VEZ SE COMPONE POR INVERSIONES EN VALORES $3,822,594.77 ASÍ COMO INMUEBLES POR $7,572,322.94.</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</si>
  <si>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</si>
  <si>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</si>
  <si>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NO APLICA</t>
  </si>
  <si>
    <t>DESTINO: EN EL PERIODO QUE SE REPORTA, LOS RECURSOS EROGADOS SE DESTINARON AL PAGO DE PRESTACIONES A LOS TRABAJDORES Y BENEFICIARIOS DE SERANOR CONFORME AL OBJETO DEL CONTRATO, POR CONCEPTO DE SUELDOS, SALARIOS Y PENSIONES POR $2,434,701.52; PAGOS POR DEFUNCIÓN $15,089.14; IMPUESTOS $33,933.00; SERVICIO MÉDICO $5,389,931.35; VALES DE DESPENSA $87,200.00 Y OTROS GASTOS POR $2,063.29
CUMPLIMIENTO DE LA MISIÓN:
A PARTIR DE LA FIRMA DEL MANDATO, EL 22 DE JULIO DE 2016 Y HASTA EL 30 DE SEPTIEMBRE,SE ATENDIERON LAS OBLIGACIONES DE PAGO QUE SE CAUSARON POR LOS TRABAJADORES DE SERANOR Y SUS BENFICIARIOS, CONFORME AL REGLAMENTO INTERIOR DE TRABAJO Y EL CONTRATO COLECTIVO DE TRABAJO; ASIMISMO SE CUMPLIÓ CON LA POLÍTICA DE INVERSIÓN DE LOS RECURSOS DISPONIBLES EN EL MANDATO, CONFORME A LA CLAÚSULA CUARTA DEL CONTRATO CONSTITUTIVO.</t>
  </si>
  <si>
    <t>APORTACIÓN INICIAL:   MONTO: $1,000.00   FECHA: 30/09/2016
OBSERVACIONES: LA APORTACIÓN DE RECURSOS PROPIOS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</si>
  <si>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DESTINO: EN ENERO-SEPTIEMBRE DE 2016, LOS EGRESOS CORRESPONDEN A COSTO DE ADMINISTRACIÓN (TRASPASO DE RECURSOS EN FEBRERO Y EN JULIO DE LA CUENTA EN PESOS DEL MANDATO AL FIDEICOMISO FONDO DE INFRAESTRUCTURA PARA PAÍSES DE MESOAMÉRICA Y EL CARIBE POR $736,372.49, QUE NO SE CONSIDERA COMO PRÉSTAMO DIRECTO SINO COMO GASTO) Y AL TRASPASO DE RECURSOS DE LA CUENTA EN DÓLARES AL FIDEICOMISO FONDO DE INFRAESTRUCTURA PARA PAÍSES DE MESOAMÉRICA Y EL CARIBE (EN FEBRERO POR $7'945,631.95 DÓLARES, EQUIVALENTE A $143'831,829.56 CON UN TIPO DE CAMBIO DE 18.1020 AL 29 DE FEBRERO Y EN JULIO POR $7´736,217.61 DÓLARES, EQUIVALENTE A $145’314,790.72 CON UN TIPO DE CAMBIO DE 18.7837 AL 31 DE JULIO DE 2016).
CUMPLIMIENTO DE LA MISIÓN:
EN EL PERIODO QUE SE INFORMA SE TRASPASARON RECURSOS AL FIDEICOMISO FONDO DE INFRAESTRUCTURA PARA PAÍSES DE MESOAMÉRICA Y EL CARIBE POR $289’882,992.77 COMPUESTO POR: $736,372.49 (COSTO DE ADMINISTRACIÓN) Y $289’146,620.28 POR SU EQUIVALENTE DE LA CUENTA EN DÓLARES.</t>
  </si>
  <si>
    <t>APORTACIÓN INICIAL:   MONTO: $3,531,961,424.37   FECHA: 01/06/2008
OBSERVACIONES: LA DISPONIBILIDAD AL 30 DE SEPTIEMBRE DE 2016 CONFORME A LOS ESTADOS DE CUENTA DE LA TESOFE ASCIENDE A: CUENTA EN MONEDA NACIONAL $19’878,666.18 Y CUENTA EN DÓLARES $5’038,647.88.</t>
  </si>
  <si>
    <t>DESTINO: NO APLICA
CUMPLIMIENTO DE LA MISIÓN:
LA ENAJENACIÓN DE LOS LOTES EN EL FRACCIONAMIENTO DE AGUA HEDIONDA EN CUAUTLA, MORELOS, ESTÁ CUMPLIDA.</t>
  </si>
  <si>
    <t>DESTINO: OTORGAMIENTO DE CRÉDITOS $40,509,727,023.0 PARA GASTO DE OPERACIÓN Y ADMINISTRACIÓN $1,009,892,797.0 PARA PROGRAMAS SUJETOS A REGLAS DE OPERACIÓN $ 428,288,862.0; OTROS EGRESOS $98,678,950.0 Y PARA OPERACIONES DE CRÉDITO $ 1,514,618,455.0.
CUMPLIMIENTO DE LA MISIÓN:
AL TERCER TRIMESTRE DEL EJERCICIO LA FINANCIERA NACIONAL DE DESARROLLO AGROPECUARIO, RURAL, FORESTAL Y AGROPECUARIO MOSTRÓ UN CUMPLIMIENTO DEL 113.5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</si>
  <si>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$500,000.00   FECHA: 01/10/2002
OBSERVACIONES: EXISTEN IMPORTES EN CONCILIACION POR $5,243.78 ESTAS CIFRAS ESTAN ACTUALIZADAS AL 30 DE SEPTIEMBRE DEL 2016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</si>
  <si>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2,512 EMBARCACIONES ATUNERAS MAYORES DE 363 T/M; 7,467 DE ATÚN CON PALAGRE; 1,982 DE PESCA DE CAMARÓN DE ALTAMAR EN O.P Y GM; 3,359 DE CAMARÓN (PANGA) DEL ALTO G. DE CALIFORNIA Y COSTAS DE SINALOA; 612 DE PESCA DE TIBURÓN; 3,816 VERIFICACIONES DE DESCARGA DE EMBARCACIONES DE MEDIANA ALTURA Y 104,683 DE DESCARGA DE CAMARÓN RIVEREÑO</t>
  </si>
  <si>
    <t>DESTINO: PRÉSTAMOS OTORGADOS A LOS TRABAJADORES, GASTOS FIDUCIARIOS Y OTROS GASTOS.
CUMPLIMIENTO DE LA MISIÓN:
SE SOLICITARON 931 PRÉSTAMOS, LOS CUALES SE OTORGARON AL 100%, EN CUMPLIMIENTO A LOS FINES DEL FIDEICOMISO.</t>
  </si>
  <si>
    <t>DESTINO: EL IMPORTE DE LOS HONORARIOS CORRESPONDE A LOS MESES DE ENERO A SEPTIEMBRE DE 2016; LOS EGRESOS ACUMULADOS CORRESPONDEN A LOS ACUERDOS NÚMERO C.T. 2165-8/4TA SESIÓN DEL AÑO 2015/18-11-15 Y C.T. 2165-8/1RA SESIÓN DEL AÑO 2016/17-02-16.
CUMPLIMIENTO DE LA MISIÓN:
EL FIDEICOMISO CONTINÚA CON LOS FINES PARA LOS QUE FUE CREADO.</t>
  </si>
  <si>
    <t>APORTACIÓN INICIAL:   MONTO: $30,843,795.44   FECHA: 28/09/2007
OBSERVACIONES: INFORMACIÓN AL 30 DE SEPTIEMBRE DE 2016, REMITIDA POR CAPUFE.</t>
  </si>
  <si>
    <t>APORTACIÓN INICIAL:   MONTO: $1.00   FECHA: 27/07/1972
OBSERVACIONES: LA DISP. CORRESPONDE AL PATRIMONIO CON CIFRAS AL 30 DE SEPTIEMBRE DE 2016,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</si>
  <si>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28,964 JUBILADOS MENSUALES EN PROMEDIO.</t>
  </si>
  <si>
    <t>APORTACIÓN INICIAL:   MONTO: $50,000.00   FECHA: 19/12/1997
OBSERVACIONES: LA DISPONIBILIDAD CORRESPONDE AL PATRIMONIO. SE PAGÓ EN TIEMPO Y FORMA LA PENSIÓN DE 28,964 JUBILADOS MENSUALES EN PROMEDIO. SE CUMPLE CON EL INDICADOR AL 100%.</t>
  </si>
  <si>
    <t>DESTINO: PARA EL DESARROLLO DEL NUEVO AEROPUERTO INTERNACIONAL DE LA CIUDAD DE MÉXICO.
CUMPLIMIENTO DE LA MISIÓN:
AL CIERRE DEL TERCER TRIMESTRE DE 2016, SE HAN COMPROMETIDO RECURSOS POR UN TOTAL DE 10,431.8 MILLONES DE PESOS (MDP), DERIVADO DE LA FIRMA DE 59 CONTRATOS EN MONEDA NACIONAL Y 2 EN DOLARES CON UN TOTAL 365,400.00 DLLS, EN TOTAL SON 61 CONTRATOS DE LOS CUALES 19 SE HAN CONCLUIDO, 17 CON UN EJERCIDO DE 49.8 MDP Y LOS 2 CONTRATOS EN DOLARES, SE ANEXA AVANCE FISICO FINANCIERO DE LOS CONTRATOS EN EJECUCIÓN.</t>
  </si>
  <si>
    <t>APORTACIÓN INICIAL:   MONTO: $35,000,000.00   FECHA: 24/12/2009
OBSERVACIONES: LA DISPONIBILIDAD CORRESPONDE AL PATRIMONIO DEL MANDATO AL 30 DE SEPTIEMBRE DE 2016, EN LOS ESTUDIOS DE MECÁNICA DE SUELOS Y SONDEOS DE PERFORACIÓN SE TIENE UN AVANCE FINANCIERO DEL 100%.</t>
  </si>
  <si>
    <t>DESTINO: NO SE HAN EJERCIDO RECURSOS EN EL PERIODO.
CUMPLIMIENTO DE LA MISIÓN:
DE LOS 19 PROYECTOS EN SEGUIMIENTO AL INICIO DE ESTE AÑO, SE CONCLUYERON EXITOSAMENTE 17, SE CANCELÓ UNO Y SE ESTÁ DANDO SEGUIMIENTO A UNO.</t>
  </si>
  <si>
    <t>DESTINO: MEJORAR LA COMPETITIVIDAD DE LAS PYMES. NOTA: EXISTE UNA DIFERENCIA POR $1,303,703.50, CANTIDAD QUE ESTÁ REFLEJADA EN LA BALANZA DE COMPROBACIÓN, EN EL RUBRO DE ACREEDORES DIVERSOS, DONATARIA FUNTEC, A.C., DONATIVOS PROGRAMAS.
CUMPLIMIENTO DE LA MISIÓN:
CON OBJETIVO DE DETERMINAR EL CUMPLIMIENTO DE LA MISIÓN Y FINES DEL FILANFI, SE ESTAN REALIZANDO ACCIONES DE EVALUACIÓN DE LOS PROGRAMAS E IMPACTOS (SE ANEXA INFORME DE ACTIVIDADES TRIMESTRE JULIO-SEPTIEMBRE 2016)</t>
  </si>
  <si>
    <t>APORTACIÓN INICIAL:   MONTO: $1,750,000.00   FECHA: 18/05/1994
OBSERVACIONES: N/A</t>
  </si>
  <si>
    <t>DESTINO: FME2015-8: APOYO NAFIN - MÉXICO EMPRENDE 2015 (TERCERA APORTACIÓN; 310 MDP FME2016-1: ESTRATEGIAS DE APOYO NAFIN - MÉXICO EMPRENDE 2016 (PRIMERA APORTACIÓN); 500 MDP FME2016-2:ESTRATEGIAS DE APOYO NAFIN - MÉXICO EMPRENDE 2016 (SEGUNDA APORTACIÓN; 600 MDP FME2016-3:PROGRAMA MUTUAL SECTORIAL NAFIN 2016 (PRIMERA APORTACIÓN); 600 MDP FME2016-4:PROGRAMA DE FINANCIAMIENTO PROAUTO INTEGRAL BANCOMEXT 2016; 100 MDP
CUMPLIMIENTO DE LA MISIÓN:
DURANTE EL PERIODO ENERO – SEPTIEMBRE DE 2016, SE REPORTA UNA DERRAMA CREDITICIA DE 77,003.2 MILLONES DE PESOS, MONTO LIGERAMENTE MAYOR EN 0.76% CON RELACIÓN A LO ALCANZADO EN EL MISMO PERIODO DE 2015, ASIMISMO, SE APOYO PARA EL ACCESO AL FINANCIAMIENTO A 69,486 MIPYMES, REGISTRO MENOR EN 4.1% RESPECTO A LAS MIPYMES APOYADAS A SEPTIEMBRE DE 2015.</t>
  </si>
  <si>
    <t>DESTINO: EL GASTOS DE LOS ESTADOS FINANCIEROS 4,974,831.85 +RESERVAS PAGADA EN 2016 756,102.20 EGRESO TOTAL 5,730,934.05
CUMPLIMIENTO DE LA MISIÓN:
SE PROPORCIONO ASISTENCIA TECNICA Y CAPACITACION.</t>
  </si>
  <si>
    <t>DESTINO: LOS GASTOS REALIZADOS QUE EN EL PERIODO FUERON LOS HONORARIOS,PAGO DE IMPUESTOS, ASÍ COMO LA ENTREGA DE APOYO AL BENEFICIARIO.
CUMPLIMIENTO DE LA MISIÓN:
AL TERCER TRIMESTRE LA POBLACIÓN POTENCIAL Y OBJETIVO SE CUANTIFICA EN TRES PRODUCCIONES, EN FUNCIÓN DE LOS DATOS HISTÓRICOS DE LOS PROYECTOS APOYADOS, LOS RECURSOS DISPONIBLES Y A LOS PROYECTOS AUTORIZADOS</t>
  </si>
  <si>
    <t>DESTINO: APOYAR PARCIALMENTE, LOS PROYECTOS DE CARÁCTER EDUCATIVO, CULTURAL Y ACADÉMICO QUE AYUDEN A ESTRECHAR LOS LAZOS DE AMISTAD, ASÍ COMO A INCREMENTAR EL CONOCIMIENTO MUTUO (MÉXICO-JAPÓN).
CUMPLIMIENTO DE LA MISIÓN:
SE LLEVÓ A CABO LA CELEBRACIÓN DE LA REUNIÓN DEL COMITÉ TÉCNICO. EN EL MARCO DE ESTA REUNIÓN SE APROBÓ LA CONVOCATORIA PARA EL PRESENTE AÑO.</t>
  </si>
  <si>
    <t>APORTACIÓN INICIAL:   MONTO: $23,610,000.00   FECHA: 02/02/1982
OBSERVACIONES: SE ESTÁN CONSIDERANDO LOS ESTADOS DE CUENTA, BALANZA DE COMPROBACIÓN, ESTADO DE RESULTADOS Y BALANCE GENERAL AL 31 DE AGOSTO DE 2016 EN VIRTUD DE QUE NAFIN NO HA ENVIADO LOS CORRESPONDIENTES AL MES DE SEPTIEMBRE DEL AÑO EN CURSO.</t>
  </si>
  <si>
    <t>APORTACIÓN INICIAL:   MONTO: $0.01   FECHA: 03/03/1992
OBSERVACIONES: NO SE CUENTA CON DATOS EXACTOS DE LA PRIMERA APORTACIÓN.</t>
  </si>
  <si>
    <t>DESTINO: A LAS ESCUELAS BENEFICIADAS PARA LA MEJORA DE LA INFRESTRUCTURA FÍSICA Y DESARROLLO DE LA GESTIÓN ESCOLAR; A LAS AUTORIDADES EDUCATIVAS LOCALES EN APOYO A LA SUPERVISIÓN ESCOLAR Y GASTOS DE OPERACIÓN DEL PROGRAMA; A LAS EMPRESAS CONTRATADAS POR EL INIFED PARA CUBRIR LA INSTALACIÓN Y MANTENIMIENTO DE BEBEDEROS ESCOLARES DEL PROGRAMA; AL CONAFE E INIFED PARA SEGUIMIENTO Y A LOS ORGANISMOS ESTATALES DE LA INFRAESTRUCTURA FÍSICA EDUCATIVA.
CUMPLIMIENTO DE LA MISIÓN:
AL CONCLUIR EL MES DE SEPTIEMBRE SE HABÍAN EFECTUADO EROGACIONES POR EL 87% DEL TOTAL DE LOS RECURSOS ASIGNADOS PARA EL CICLO ESCOLAR 2015-2016</t>
  </si>
  <si>
    <t>APORTACIÓN INICIAL:   MONTO: $7,542,036,483.00   FECHA: 10/09/2014
OBSERVACIONES: EL SALDO NETO AL MES DE SEPTIEMBRE INCLUYE LA CANTIDAD DE $5'585,161.82 POR CONCEPTO DE DEVOLUCIÓN DE RECURSOS NO EJERCIDOS AL 31 DE DICIEMBRE DE 2015 Y $4'902,444.47 POR EL MISMO CONCEPTO AL 30 DE SEPTMIEBRE DE 2016, AMBOS CORRESPONDEN A RECURSOS DEL COMPONENTE 1,2,3 Y GASTOS DE OPERACIÓN DEL CICLO ESCOLAR 2014-2015, LOS MONTOS FORMAN PARTE INTEGRANTE DEL PATRIMONIO DEL FIDEICOMISO Y SE ENCUENTRAN INVERTIDOS EN LA CUENTA DE LA TESOFE.</t>
  </si>
  <si>
    <t>DESTINO: TRANSFERENCIAS POR CONCEPTOS DE: RECURSOS REGULARES: NA DIPLOMADO DE SUPERVISORES: NA PROYECTOS DE INNOVACIÓN ESTATAL: NA EVALUACIÓN DE IMPACTO: POR UN MONTO DE $1,000,000 AL ESTADO DE MORELOS
CUMPLIMIENTO DE LA MISIÓN:
ACCIONES DE ASESORÍA, ACOMPAÑAMIENTO Y SEGUIMIENTO A LAS ENTIDADES FEDERATIVAS, TANTO A DISTANCIA COMO PRESENCIALES PARA EL CUMPLIMIENTO DE LOS OBJETIVOS DEL PROGRAMA. ACCIONES DE CAPACITACIÓN A LAS AEL. SEGUIMIENTO A 14 PROYECTOS DE INNOVACIÓN ESTATALES. SEGUIMIENTO A LA 3ª GENERACIÓN DEL DIPLOMADO PARA SUPERVISORES. SEGUIMIENTO AL PROYECTO DE GESTIÓN ESCOLAR CON BANCO MUNDIAL (PRÉSTAMO 8446-MX) Y EN PARTICULAR A LA EVALUACIÓN DE IMPACTO DE LA AUTONOMÍA DE GESTIÓN ESCOLAR.</t>
  </si>
  <si>
    <t>DESTINO: APOYAR LOS SERVICIOS QUE SE PROPORCIONAN A LOS ESTUDIANTES DE LOS SUBSISTEMAS DE PREPARATORIA ABIERTA, EDUCACIÓN MEDIA SUPERIOR A DISTANCIA Y BACHILLERATO SEMIESCOLARIZADO.
CUMPLIMIENTO DE LA MISIÓN:
PREPARATORIA ABIERTA (PROYECTOS I, II,III,IV Y V 24,226 ASESORÍA ACADÉMICA EN EL D.F.; 63,975 EXÁMENES APLICADOS EN EL D.F.</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</si>
  <si>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2,816 SOLICITUDES, CORRESPONDIENTES A LIQUIDACIÓN Y PAGO DE SEGURO DE VIDA.</t>
  </si>
  <si>
    <t>APORTACIÓN INICIAL:   MONTO: $34,000,000.00   FECHA: 14/12/1990
OBSERVACIONES: NOTA 1: ES IMPORTANTE MENCIONAR DE QUE ADEMAS DE LA ÚLTIMA AUDITORIA REALIZADA POR EL ORGANO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POLITICA DE INVERSION, GENERANDO UN INFORME ANUAL Y TRIMESTRAL. NOTA 2: DERIVADO DE QUE EL FORTE CUENTA CON APORTACIONES TRIPARTITAS, NO ES POSIBLE REPORTAR EXCLUSIVAMENTE LOS RECURSOS FEDERALES EN EL RUBRO DE INGRESOS ACUMULADOS.CABE MENCIONAR QUE LA CUENTA 24-2 ES RECURSO PENDIENTE DE INDIVIDUALIZAR A LAS CUENTAS INDIVIDUALES DE LOS INTERESADOS. LO CORRESPONDIENTE A LA CUENTA 24-3, CORRESPONDE AL GOBIERNO FEDERAL, SIN EMBARGO, ES EL RENDIMIENTO QUE GENERA ESTA CUENTA A LOS TRABAJADORES, ESTA CUENTA ES ADICIONAL A LA CUENTA 24-1, Y LA 24-4 ES INTEGRAMENTE DEL GOBIERNO FEDERAL; ES DECIR; LA SUMATORIA DE ESTAS DOS CUENTAS, AL INICIO DEL PERIODO ES DE $966,769,548.84 Y AL TERMINO DEL PERIODO ES DE $992,697,520.08</t>
  </si>
  <si>
    <t>DESTINO: DE ENERO A SEPTIEMBRE DE 2016 SE HAN DESTINADO RECURSOS PARA: -COMISIONES AL FIDUCIARIO POR $1,280,018.00 -HONORARIOS A DESPACHO DE AUDITORES EXTERNOS POR $33,405.34 -IVA DE COMISIONES AL FIDUCIARIO Y DE HONORARIOS A AUDITORES EXTERNOS POR $210,147.74
CUMPLIMIENTO DE LA MISIÓN:
A LA FECHA, LAS ENTIDADES FEDERATIVAS Y LA CIUDAD DE MÉXICO (ANTERIOR DISTRITO FEDERAL) HAN OTORGADO 76,297 CRÉDITOS A LOS BENEFICIARIOS, PRINCIPALMENTE PARA EL PAGO DE ENGANCHE Y GASTOS DE ESCRITURACIÓN, ASÍ COMO PARA EL MEJORAMIENTO Y AMPLIACIÓN DE VIVIENDA PROPIA, DE ESTOS, LAS ENTIDADES FEDERATIVAS OTORGARON 1,246 CRÉDITOS DE ENERO A SEPTIEMBRE DE 2016. QUEDANDO EN PROCESO 582 CRÉDITOS AL 30 DE SEPTIEMBRE DE 2016.</t>
  </si>
  <si>
    <t>APORTACIÓN INICIAL:   MONTO: $72,000,000.00   FECHA: 15/11/1994
OBSERVACIONES: -EL IMPORTE DE LOS RENDIMIENTOS FINANCIEROS CORRESPONDE A LOS INTERESES GENERADOS DE ENERO A SEPTIEMBRE DE 2016, POR LA INVERSIÓN DE LOS RECURSOS DE SU PATRIMONIO.</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</si>
  <si>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 LA INFORMACION SE SOPORTA CON ESTADOS FINANCIEROS DE LA FIDUCIARIA</t>
  </si>
  <si>
    <t>DESTINO: DURANTE EL TERCER TRIMESTRE DE 2016. SE EFECTUARON PAGOS AL FIDUCIARIO POR CONCEPTO DE HONORARIOS POR LA ADMINISTRACION DEL FIDEICOMISO SEP-UNAM, UN RETIRO DE CAPITAL PARA EL PAGO DEL PROYECTO RED UNIVERSITARIA DE APRENDIZAJE (RUA) Y UN RETIRO PARA PAGO A LA ENCARGADA DE LA OFICINA DEL FIDEICOMISO.
CUMPLIMIENTO DE LA MISIÓN:
EL PROYECTO DE LA RUAMX, RUA ESTÁ EN 90%, LA FASE II. YA ESTA EN OPERACIÓN LA MESA DE AYUDA RUAMX. SE CAPACITO AL PERSONAL DE LA PRUEBA PILOTO DE LA RUAMX. ESTÁ EN REVISIÓN LAS NUEVAS REGLAS DE OPERACIÓN DEL FID. SE LLEVÓ A CABO LA REQUISICIÓN DE INVITACIÓN NAL. A 3 PROVEEDORES, A REALIZAR EL ESTUDIO SITUACIÓN NAL. EN CUANTO A CAPACIDAD Y USO DE LAS TECNOLOGÍAS DE INF. EN EDUCACIÓN SUPERIOR, SEÑALANDO POSIBLES LÍNEAS DE POLÍTICA PÚBLICA. EL CUAL FUE ADJUDICADO A LA EMPRESA SELEC ESTRATEGIA, SC.</t>
  </si>
  <si>
    <t>APORTACIÓN INICIAL:   MONTO: $50,000.00   FECHA: 30/03/2000
OBSERVACIONES: SE INTEGRA POR EL TOTAL DEL PATRIMONIO CONTABLE DE 2016. EL PATRIMONIO A AGOSTO 2016, SE INTEGRA POR: PATRIMONIO CONTABLE NO RESTRINGIDO: ASCIENDE A $877,948,351.70 Y REPRESENTA LA SUMA DEL PATRIMONIO DEL FONDO GENERADO Y A DISPOSICIÓN DEL COMITÉ TÉCNICO Y DE ADMINISTRACIÓN PARA EL FINANCIEMIENTO DE PROYECTOS Y ADQUISICIÓN DE BIENES DE INVERSIÓN Y SERVICIOS DE INFRAESTRUCTURA. PATRIMONIO CONTABLE RESTRINGIDO: REPRESENTA LA SUMA DEL PATRIONIO DEL FONDO GENERADO Y COMPROMETIDO PARA EL FINANCIAMIENTO DE PROYECTOS DE ADQUISICIÓN DE BIENES INVERSIÓN POR $380,110,434.29</t>
  </si>
  <si>
    <t>DESTINO: NO SE HAN APORTADO RECURSOS PUBLICOS FEDERALES A ESTE FIDEICOMISO AL TERCER TRIMESTRE DEL EJERCICIO FISCAL 2016 .
CUMPLIMIENTO DE LA MISIÓN:
SE HA CUMPLIDO A CABALIDAD LA MISIÓN Y FINES PARA LOS CUALES FUE CREADO EL FIDEICOMISO, LLEVANDOSE A CABO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</si>
  <si>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TERCER TRIMESTRE DEL EJERCICIO FISCAL 2016, NO SE HAN APORTADO RECURSOS PUBLICOS FEDERALES A ESTE FIDEICOMISO.</t>
  </si>
  <si>
    <t>DESTINO: EN EL TERCER TRIMESTRE DEL AÑO 2016, LOS RECURSOS PÚBLICOS FEDERALES, SE APLICARON AL PAGO DE HONORARIOS FIDUCIARIOS, ENTERO DE IMPUESTOS Y SERVICIOS PROFESIONALES.
CUMPLIMIENTO DE LA MISIÓN:
LA MISIÓN Y FINES DEL FIDEICOMISO SE HAN CUMPLIDO, ASÍ COMO LAS ACCIONES RELATIVAS A LA EXTINCIÓN DEL FIDEICOMISO, OTORGANDOSE AL CONACULTA AHORA SECRETARÍA DE CULTURA, PODER PARA EJECUTAR LAS SENTENCIAS DICTADAS EN CONTRA DE LA EMPRESA TRIBASA, CONTINUANDOSE CON EL TRÁMITE DE EJECUCIÓN DE LAS SENTENCIAS DEL 25 DE MAYO DE 2009 Y DEL 22 DE NOVIEMBRE DE 2007.</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</si>
  <si>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2016. LA DISPONIBILIDAD POR $37,271,059.16 CORRESPONDEN A LAS REPORTADAS POR EL FIDUCIARIO BANOBRAS AL 30/09/2016 (CIFRAS PRELIMINARES)</t>
  </si>
  <si>
    <t>DESTINO: NO SE HAN APORTADO RECURSOS PÚBLICOS FEDERALES A ESTE FIDEICOMISO AL TERCER TRIMESTRE DEL EJERCICIO FISCAL 2016.
CUMPLIMIENTO DE LA MISIÓN:
SE HA CUMPLIDO A CABALIDAD, LA MISIÓN Y FINES DE ESTE FIDEICOMISO,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</si>
  <si>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30 DE SEPTIEMBRE DE 2016, LA CUAL ASCIENDE A 16,447,355.00. AL TERCER TRIMESTRE DEL EJERCICIO FISCAL 2016. NO SE HAN APORTADO RECURSOS PÚBLICOS FEDERALES A ESTE FIDEICOMISO.</t>
  </si>
  <si>
    <t>DESTINO: PARA EL TERCER TRIMESTRE NO HUBO EJERCICIO DEL GASTO
CUMPLIMIENTO DE LA MISIÓN:
SE APOYO EL PROYECTO DE INFRAESTRUCTURA DE LA UNIDAD ZACATENCO LAS CUALES FUERON APROBADAS POR CONACYT</t>
  </si>
  <si>
    <t>DESTINO: SE BRINDARON APOYOS ECONÓMICOS A LAS SIGUIENTES DISCIPLINAS DEPORTIVAS: AGUAS ABIERTAS, ATLETISMO, BADMINTON, BASQUETBOL, BOXEO, CANOTAJE, CICLISMO, CLAVADOS, ECUESTRE, ESGRIMA, FRONTÓN, GIMNASIA AERÓBICA, GIMNASIA ARTÍSTICA, GIMNASIA RÍTMICA, GOLF, HANDBALL, HOCKEY SOBRE PASTO, JUDO, LEVANTAMIENTO DE PESAS, LUCHAS ASOCIADAS, NADO SINCRONIZADO, NATACIÓN, PATINES SOBRE RUEDAS, PENTATLÓN MODERNO, RAQUETBOL, REMO, RUGBY, SOFTBOL, SQUASH, TAEKWONDO, TENIS, TENIS DE MESA, TIRO CON ARCO, TIRO DEPORTIVO (CAZA), TRIATLÓN, VELA, VOLEIBOL, Y AL DEPORTE ADAPTADO (SILLAS SOBRE RUEDAS Y CIEGOS Y DÉBILES VISUALES), PARA SU ASISTENCIA A COMPETENCIAS, CONCENTRACIONES DE PREPARACIÓN, CAMPAMENTOS, CAMPEONATOS MUNDIALES, A JUEGOS OLÍMPICOS DE RÍO DE JANEIRO 2016, MATERIAL, VESTUARIO, CALZADO Y EQUIPO DEPORTIVO, COMPLEMENTOS E INSUMOS MÉDICOS, PAGO DE ENTRENADORES Y EQUIPO MULTIDISCIPLINARIO, ASÍ COMO PAGO DE APOYOS ECONÓMICOS (ORDINARIOS, ESPECIALES Y VITALICIOS) A DEPORTISTAS DE ALTO RENDIMIENTO DEL DEPORTE CONVENCIONAL Y ADAPTADO, Y APOYOS ECONÓMICOS ( ORDINARIOS) A ENTRENADORES DE ALTO RENDIMIENTO DEL DEPORTE CONVENCIONAL Y ADAPTADO, HONORARIOS FIDUCIARIOS, COMISIONES BANCARIAS Y OTROS GASTOS DE ADMINISTRACIÓN. AL MES DE SEPTIEMBRE DE 2016, CON UN UNIVERSO DE 246 DEPORTISTAS CONVENCIONALES, 25 DEPORTISTAS DEL DEPORTE ADAPTADO, 1,431 DEPORTISTAS DEL DEPORTE NACIONAL Y 100 MEDALLISTAS OLÍMPICOS Y 78 MEDALLISTAS PARALÍMPICOS.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</si>
  <si>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$2,759406.67 SE REFLEJAN EN EL ESTADO DE ACTIVIDADES EN EL RUBRO DE INGRESOS POR INTERESES. -EL MONTO DE HONORARIOS Y COMISIONES BANCARIAS POR $ 449,169.05 CORRESPONDEN A LOS HONORARIOS FIDUCIARIOS Y COMISIONES BANCARIAS PAGADAS POR $ 338,358.67, Y 60,810.38 DE IMPUESTOS Y DERECHOS REFLEJADOS EN EL ESTADO DE ACTIVIDADES. -LOS ENTEROS A LA TESOFE POR $24,392,646.74 CORRESPONDEN A RETENCIONES POR IVA E ISR -LOS EGRESOS ACUMULADOS EN EL PERIODO POR $ 214,038,754.85 CORRESPONDEN A LOS GASTOS POR PROGRAMAS.</t>
  </si>
  <si>
    <t>APORTACIÓN INICIAL:   MONTO: $1,500,000.00   FECHA: 25/06/1992
OBSERVACIONES: LA INFORMACIÓN REPORTADA SE OBTUVO DE LOS ESTADOS DE CUENTA DE BANCOS E INVERSIONES Y DE LA BALANZA DE COMPROBACIÓN DE LA CONTABILIDAD DEL FIDEICOMISO SEP/DGETI/FCE AL 30 DE SEPTIEMBRE DE 2016.</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</si>
  <si>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SEPTIEMBRE DE 2016 CON UN PATRIMONIO DE $1,616,082.08</t>
  </si>
  <si>
    <t>DESTINO: CUBRIR LAS OBLIGACIONES QUE TIENE LA ENTIDAD PARA CON SU PERSONAL EN CASO DE DESPIDO DE ACUERDO A LO QUE ESTABLECE EL ARTICULO 50 DE LA LEY FEDERAL DEL TRABAJO.
CUMPLIMIENTO DE LA MISIÓN:
"ESTE FIDEICOMISO NO HA RECIBIDO APORTACIONES DESDE EL 2006 A PESAR DE QUE SE HA SOLICITADO EN EL ANTEPROYECTO DE PRESUPUESTO DE CADA AÑO, POR ESTA RAZÓN SE HAN SUSPENDIDO LOS PAGOS POR CONCEPTO DE INDEMNIZACIONES A TRAVÉS DE ESTE FIDEICOMISO. EL FIDEICOMISO PARA CUBRIR INDEMNIZACIONES LEGALES POR DESPIDO, EN FAVOR DEL PERSONAL DE PLANTA Y LOS BENEFICIARIOS QUE ESTOS DESIGNEN EN SU CASO CUENTA AL 30 DE SEPTIEMBRE DE 2016 CON UN PATRIMONIO DE $89,118.49"</t>
  </si>
  <si>
    <t>APORTACIÓN INICIAL:   MONTO: $185,007,660.00   FECHA: 28/03/1990
OBSERVACIONES: "EL IMPORTE DE LA APORTACIÓN INICIAL ESTA EN VIEJOS PESOS. EL SOPORTE DOCUMENTAL INCLUYE: ESTADO DE CUENTA ES IMPORTANTE QUE EL FONDO DE CULTURA ECONÓMICA MANTENGA LA OPERACIÓN DE ESTE FIDEICOMISO CON EL FIN DE CUBRIR LAS OBLIGACIONES QUE TIENE LA ENTIDAD PARA CON SU PERSONAL EN CASO DE DESPIDO, DE ACUERDO A LO QUE ESTABLECE EL ARTÍCULO 50 DE LA LEY FEDERAL DEL TRABAJO. PARA ESTE EFECTO EN EL ANTEPROYECTO DEL PRESUPUESTO PARA EL SIGUIENTE EJERCICIO FISCAL, SE HAN SOLICITADO RECURSOS A LA SHCP COMO EN CADA EJERCICIO LO HEMOS VENIDO HACIENDO; EL IMPORTE SOLICITADO SE HA FUNDAMENTADO EN LA APORTACIÓN RECOMENDADA EN LOS REPORTES DE VALUACIÓN ACTUARIAL CORRESPONDIENTES."</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</si>
  <si>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SEPTIEMBRE DE 2016 UN PATRIMONIO DE $6,954,488.09</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</si>
  <si>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</si>
  <si>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</si>
  <si>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</si>
  <si>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</si>
  <si>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APORTACIÓN INICIAL:   MONTO: $35,000,000.00   FECHA: 02/12/1997
OBSERVACIONES: EL SALDO FINAL DEL EJERCICIO FISCAL ANTERIOR: CORRESPONDE A LA DISPONIBILIDAD AL 31 DE DICIEMBRE DE 2015. EL IMPORTE DE LOS CONCEPTOS DE INGRESOS Y EGRESOS: CORRESPONDEN AL PERÍODO ENERO-JUNIO 2016. EL MONTO DEL RUBRO "SALDO NETO DEL PERÍODO A INFORMAR": SE REFIERE A LA DISPONIBILIDAD FINAL AL 30 DE JUNIO DE 2016. LA "DISPONIBILIDAD A DICIEMBRE DE 2014": SE REFIERE A LA DISPONIBILIDAD AL 31 DE DICIEMBRE DE 2015.</t>
  </si>
  <si>
    <t>DESTINO: EN EL MES DE SEPTIEMBRE DE 2016, SE APORTARON RECURSOS FEDERALES POR 4 MILLONES DE PESOS CONFORME EL CONVENIO FIRMADO POR EL CONACULTA AHORA SECRETARÍA DE CULTURA.
CUMPLIMIENTO DE LA MISIÓN:
SE HA CUMPLIDO LA MISIÓN Y FINES, CON LA ASISTENCIA DE UN TOTAL DE 31,417 VISITANTES QUE SE DETALLAN: 6 VISITAS GUIADAS, 101 ASISTENTES; 44 PLANTELES ESCOLARES, 1,046; 70 TALLERES NIÑOS-PADRES, 595; 5 TALLERES ARTESANOS, 50; 17 TALLERES ESP, 289; CURSOS DE VERANO 8, 151; PROYECCIONES VIDEO 100, 1,935; 26 SESIONES CUENTACUENTOS, 705; 3 CONCIERTOS DE MUSICA, 433; 11 EXPO TEMPORALES E ITINERANTES,ALEBRIJES 7; SEMINARIO MUJERES MICRO EMPRESARIAS 1, 31; ACTIVS EN HOSPITALES 13, 244 ASISTENTES.</t>
  </si>
  <si>
    <t>APORTACIÓN INICIAL:   MONTO: $7,000,000.00   FECHA: 06/11/2006
OBSERVACIONES: LAS CIFRAS PRELIMINARES QUE SE REPORTAN AL TERCER TRIMESTRE DE 2016 SON LAS PROPORCIONADAS POR EL FIDEICOMISO, ASÍ COMO LAS CONSIGNADAS EN LOS ESTADOS FINANCIEROS, LA DISPONIBILIDAD POR $21'198,660.94 CORRESPONDEN AL 30/09/2016, INCLUYEN LO CORRESPONDIENTE A DISPONIBILIDAD EN TESORERÍA, CAJA, BANCOS,DEUDORES DIVERSOS, EXISTENCIAS EN PODER DEL FIDUCIARIO Y CLIENTES, INGRESOS POR VENTAS DE SERVICIOS.</t>
  </si>
  <si>
    <t>APORTACIÓN INICIAL:   MONTO: $10,000,000.00   FECHA: 13/10/2009
OBSERVACIONES: SE INFORMA QUE LA CUENTA DEL FIDEICOMISO PRESENTA UN SALDO EN "CEROS", PARA DAR CUMPLIMIENTO AL TERCER INFORME TRIMESTRAL DE 2016, SE ANEXA AL PRESENTE INFORME ESTADO DE CUENTA AL 30 DE SEPTIEMBRE DE 2015.</t>
  </si>
  <si>
    <t>APORTACIÓN INICIAL:   MONTO: $1,500,000.00   FECHA: 28/12/2009
OBSERVACIONES: SE INFORMA QUE DURANTE EL TERCER TRIMESTRE DE 2016 NO HA HABIDO MOVIMIENTOS DE LA CUENTA.</t>
  </si>
  <si>
    <t>APORTACIÓN INICIAL:   MONTO: $8,000,000.00   FECHA: 31/12/2000
OBSERVACIONES: DESDE EL MES DE MARZO DE 2016, LA SUBCUENTA YA SE ENCUENTRA EN CEROS. SE ADJUNTA SOLAMENTE EL ESTADO DE CUENTA DE SEPTIEMBREDADO QUE LOS DEMAS NO SE RECIBIERON, PERO EN EL TRIMESTRE YA NO EXISTIERON MOVIMIENTOS.</t>
  </si>
  <si>
    <t>DESTINO: DE ENERO A SEPTIEMBRE DE 2016 SE HAN DESTINADO RECURSOS PARA PAGAR: -COMISIONES AL MANDATARIO POR $280,012.00 -HONORARIOS A DESPACHO DE AUDITORES EXTERNOS POR $17,835.22 -IVA DE COMISIONES AL MANDATARIO Y DE HONORARIOS A AUDITORES EXTERNOS POR $47,655.56
CUMPLIMIENTO DE LA MISIÓN:
EL COMITÉ OPERATIVO DEL D.F. ACORDÓ LA INTEGRACIÓN DE UN GRUPO DE TRABAJO CON REPRESENTANTES DEL SNTE Y DE LA ADMINISTRACIÓN FEDERAL DE SERVICIOS EDUCATIVOS EN EL DISTRITO FEDERAL, A EFECTO DE PRESENTAR UNA PROPUESTA DE CONVOCATORIA, MISMA QUE DEBERÁ SER APROBADA POR DICHO COMITÉ EN SU PRÓXIMA SESIÓN.</t>
  </si>
  <si>
    <t>APORTACIÓN INICIAL:   MONTO: $325,113,182.43   FECHA: 31/05/2010
OBSERVACIONES: -EL IMPORTE DE LOS RENDIMIENTOS FINANCIEROS REPORTADOS CORRESPONDE A LOS INTERESES GENERADOS DE ENERO A SEPTIEMBRE DE 2016 POR LA INVERSIÓN DE LOS RECURSOS DE SU PATRIMONIO.</t>
  </si>
  <si>
    <t>DESTINO: SE APLICARON LOS RECURSOS PARA LAS EXPOSICIONES Y VISITANTES SIGUIENTES: DEL 2015: CONVERSACIONES COLECCIÓN FOTOGRÁFICA BANK OF AMERICA 16,180; CREACIÓN EN MOVIMIENTO FONCA 1,549; JAVIER MARIN CORPUS 50,608. EXPOSICIÓN 2016 RASTROS Y VESTIGIOS 17,847; OBRAS MAESTRAS DEL MUSEO NACIONAL DE ARTE DE CHINA, 1,200; EN EL PERIODO ENE-SEP DE 2016, LOS MURALES Y EL EDIFICIO RECIBIERON 28,360 VISITANTES; EXPOSICIONES 2015-2016, 87,384; EXPOSICIONES Y ACERVO 2016, 28,360; TOTAL 2016 115,744.
CUMPLIMIENTO DE LA MISIÓN:
SE HAN CUMPLIDO HA CABALIDAD, LA MISIÓN Y FINES DEL MANDATO, EN EL TERCER TRIMESTRE DEL EJERCICIO FISCAL 2016, POR MEDIO DE LOS DIVERSOS EVENTOS MENCIONADOS, REFERIDOS EN EL PUNTO DESTINO DE LOS RECURSOS DEL PRESENTE INFORME.</t>
  </si>
  <si>
    <t>DESTINO: EN EL TERCER TRIMESTRE DEL EJERCICIO FISCAL 2016,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LA MISIÓN Y FINES DEL FONCA SE HAN CUMPLIDO EN EL 2016 CON EL APOYO A LA CREACIÓN ARTÍSTICA, ESTABLECIDA PARA EL EJERCICIO 2016, AL PROGRAMAS EL OTORGAMIENTO DE UN TOTAL DE 1,598 ESTÍMULO A LA CREACIÓN ARTÍSTICA A TRAVÉS DE 17 PROGRAMAS CULTURALES, AL 30 DE SEPTIEMBRE DE 2016 SE OTORGARON 1,682 QUE REPRESENTAN EL 105% DE LO PROGRAMADO.</t>
  </si>
  <si>
    <t>APORTACIÓN INICIAL:   MONTO: $5,000,000.00   FECHA: 12/03/1989
OBSERVACIONES: SOLO SE CONSIDERAN LOS RECURSOS PÚBLICOS FEDERALES DE LA SECRETARÍA DE CULTURA APORTADOS AL MANDATO. SE MODIFICÓ EL SALDO DEL EJERCICIO FISCAL ANTERIOR YA QUE EN ENERO DE 2016 SE RECIBIERON RECURSOS POR $164,553,986.68. EL PATRIMONIO DEL MANDATO INCLUYE LOS RECURSOS FEDERALES QUE SE CANALIZAN A TRAVÉS DE SUBFONDOS CONFORME A LOS ESTADOS FINANCIEROS AL 30/09/2016 (CIFRAS PRELIMINARES) LA DISPONIBILIDAD PRESENTADA CORRESPONDE AL 30 DE SEPTIEMBRE DE 2016, LA CUAL ASCIENDE A $486,333,577.81</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</si>
  <si>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</si>
  <si>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DESTINO: NO SE OTORGARON AYUDAS ECONOMICAS EN EL SEGUNDO TRIMESTRE, A JUBILADOS Y PENSIONADOS DEL IMSS E ISSSTE PARA ADQUISICIÓN DE ÓRTESIS, PRÓTESIS Y APARATOS ORTOPÉDICOS. APOYOS FINANCIEROS POR PARTE DE LA FIDUCIARIA.
CUMPLIMIENTO DE LA MISIÓN:
DURANTE EL PERÍODO ENERO SEPTIEMBRE DE 2016, NO SE OTORGARON AYUDAS.</t>
  </si>
  <si>
    <t>DESTINO: SE HA ENTREGADO UN IMPORTE TOTAL DE $10,796,215,553.78 POR CONCEPTO DE APOYOS, DE ACUERDO AL SISTEMA DE PROTECCIÓN SOCIAL EN SALUD, DURANTE EL PERIODO ENERO-SEPTIEMBRE DE 2016.
CUMPLIMIENTO DE LA MISIÓN:
SE HA ENTREGADO UN IMPORTE TOTAL DE $10,796,215,553.78 POR CONCEPTO DE APOYOS, DE ACUERDO AL SISTEMA DE PROTECCIÓN SOCIAL EN SALUD, DURANTE EL PERIODO ENERO-SEPTIEMBRE DE 2016.</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</si>
  <si>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3º. TRIMESTRE 2016.</t>
  </si>
  <si>
    <t>APORTACIÓN INICIAL:   MONTO: $160,600.00   FECHA: 01/03/1990
OBSERVACIONES: EL MONTO DE SALDO FINAL DEL EJERCICIO FISCAL ANTERIOR ES EL FINAL DEL SEGUNDO TRIMESTRE, EL MONTO TOTAL CORRESPONDIENTE DE LAS APORTACIONES AL FIDEICOMISO,CORRESPONDEN A LA 2DA QUINCENA DE ABRIL 2016 A LA 1A. QUINCENA DE JULIO 2016.</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</si>
  <si>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30 DE SEPTIEMBRE DE 2016.</t>
  </si>
  <si>
    <t>APORTACIÓN INICIAL:   MONTO: $10,000,000.00   FECHA: 27/04/1995
OBSERVACIONES: CON FECHA 15 DE MARZO DE 2007, SE SUSCRIBIÓ EL CONTRATO DE SUSTITUCIÓN FIDUCIARIA, PASANDO EL SAE A SER EL FIDUCIARIO SUSTITUTO. EL FIDUCIARIO SAE REPORTA LA INFORMACIÓN FINANCIERA AL 30-09-2016 QUE SE ADJUNTA AL PRESENTE. EL RUBRO DE EGRESOS ACUMULADOS EN EL PERIODO CONTIENE PASIVO GENERADO EN EL MES DE DICIEMBRE 2015 PAGADO EN EL EJERCICIO 2016.</t>
  </si>
  <si>
    <t>DESTINO: EL MONTO DEL PERIODO A INFORMAR CORRESPONDE AL MES DE DICIEMBRE 2014, TODA VEZ QUE FIFONAFE NO REMITE LA INTEGRACIÓN DEL INCREMENTO PATRIMONIAL Y EN ESTADO DE RESULTADOS AL 3O DE SEPTIEMBRE DE 2016 NO MANIFIESTAN INGRESOS Y EGRESOS.
CUMPLIMIENTO DE LA MISIÓN:
SE ADJUNTA REPORTE DE LAS APORTACIONES REALIZADAS DURANTE EL EJERCICIO FISCAL INMEDIATO ANTERIOR Y SU DESTINO DURANTE EL EJERCICIO 2016 CON CARGO AL PRESUPUESTO DE LAS DEPENDENCIAS Y ENTIDADES</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</si>
  <si>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 SE ENVÍAN ESTADOS FINANCIEROS AL 30 DE SEPTIEMBRE DE 2016.</t>
  </si>
  <si>
    <t>APORTACIÓN INICIAL:   MONTO: $999,996.00   FECHA: 27/12/2001
OBSERVACIONES: SE REPORTA LA INFORMACIÓN AL 30 DE SEPTIEMBRE DE 2016, CORRESPONDIENTE AL TERCER TRIMESTRE DEL 2016.</t>
  </si>
  <si>
    <t>DESTINO: BANOBRAS YA NO EMITIÓ INFORMES DE ESTE FIDEICOMISO CORRESPONDIENTES AL TERCER TRIMESTRE DE 2016, EN VIRTUD DE QUE ESTE FIDEICOMISO YA ESTÁ EXTINTO
CUMPLIMIENTO DE LA MISIÓN:
BANOBRAS YA NO EMITIÓ INFORMES DE ESTE FIDEICOMISO CORRESPONDIENTES AL TERCER TRIMESTRE DE 2016, EN VIRTUD DE QUE ESTE FIDEICOMISO YA ESTÁ EXTINTO</t>
  </si>
  <si>
    <t>APORTACIÓN INICIAL:   MONTO: $750,000.00   FECHA: 27/12/2001
OBSERVACIONES: BANOBRAS YA NO EMITIÓ INFORMES DE ESTE FIDEICOMISO CORRESPONDIENTES AL TERCER TRIMESTRE DE 2016, EN VIRTUD DE QUE ESTE FIDEICOMISO YA ESTÁ EXTINTO.</t>
  </si>
  <si>
    <t>DESTINO: BANOBRAS YA NO EMITIO INFORMES DE ESTE FIDEICOMISO CORRESPONDIENTES AL TERCER TRIMESTRE DEL 2016, EN VIRTUD DE QUE ESTE FIDEICOMISO YA ESTA EXTINTO.
CUMPLIMIENTO DE LA MISIÓN:
BANOBRAS YA NO EMITIO INFORMES DE ESTE FIDEICOMISO CORRESPONDIENTES AL TERCER TRIMESTRE DEL 2016, EN VIRTUD DE QUE ESTE FIDEICOMISO YA ESTA EXTINTO.</t>
  </si>
  <si>
    <t>APORTACIÓN INICIAL:   MONTO: $1,050,000.00   FECHA: 27/12/2001
OBSERVACIONES: BANOBRAS YA NO EMITIO INFORMES DE ESTE FIDEICOMISO CORRESPONDIENTES AL TERCER TRIMESTRE DEL 2016, EN VIRTUD DE QUE ESTE FIDEICOMISO YA ESTA EXTINTO</t>
  </si>
  <si>
    <t>APORTACIÓN INICIAL:   MONTO: $500,000.00   FECHA: 27/12/2001
OBSERVACIONES: SE REPORTA LA INFORMACIÓN AL 30 DE SEPTIEMBRE DE 2016, CORRESPONDIENTE AL TERCER TRIMESTRE 2016.</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</si>
  <si>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EN EL CUARTO TRIMESTRE SE ACTUALIZARÁ EL REPORTE DE AVANCE DE METAS, DADO QUE LA UNIDAD RESPONSABLE NO LO HA REPORTADO A LA DGPP</t>
  </si>
  <si>
    <t>APORTACIÓN INICIAL:   MONTO: $1,000.00   FECHA: 14/08/2015
OBSERVACIONES: SE INCLUYÓ EN EL RUBRO DE EGRESOS ACUMULADOS EN EL PERIODO QUE SE REPORTA LAS ENTREGAS PATRIMONIALES POR UN MONTO DE $875,224,662.89, + 23,630.48 DE UN EGRESO QUE SE VERÁ REFLEJADO EN EDO CTA. DE OCTUBRE; EL RUBRO DE ENTREGAS PATRIMONIALESINCLUYE LOS EGRESOS DE LA OPERACION, HONORARIOS FIDUCIARIOS E IMPUESTOS DIVERSOS. SE ADJUNTAN ESTADOS FINANCIEROS EMITIDOS POR BANSEFI AL 30 DE SEPTIEMBRE DE 2016</t>
  </si>
  <si>
    <t>DESTINO: NO SE OBTUVIERON RENDIMIENTOS NI SE REALIZARON APORTACIONES, ASI COMO PAGOS O ENTEROS, SE ADJUNTAN LOS ESTADOS FINANCIEROS AL 30 DE SEPTIEMBRE DE 2016.
CUMPLIMIENTO DE LA MISIÓN:
MEDIANTE OFICIO IV-410-0004017 SE ENVIÓ DE LA DGPP A FIFONAFE LAS MODIFICACIONES AL PROYECTO DEL CONVENIO DE TERMINACIÓN DEL CONTRATO A EFECTO DE QUE EL FIDEICOMISO PROCEDIERA A LAS CORRECCIONES Y SE EFECTUARA LA SUSCRIPCIÓN DEL MISMO PARA TRAMITAR ANTE LA SHCP LA BAJA</t>
  </si>
  <si>
    <t>APORTACIÓN INICIAL:   MONTO: $4,360,700.00   FECHA: 02/09/1996
OBSERVACIONES: SE REMITEN LOS EDOS. FINANCIEROS AL 30 DE SEPTIEMBRE DE 2016. EL FIFONAFE TIENE EN PROCESO LA FIRMA CONVENIO DE TERMINACIÓN, MEDIANTE EL CUAL SE SOLICITARÁ A LA SHCP LA BAJA DE DICHO MANDATO DEL SISTEMA DE FIDEICOMISOS.</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</si>
  <si>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30 DE SEPTIEMBRE DE 2016. CABE MENCIONAR QUE LA DIF. ENTRE EL SALDO NETO DEL PERIODO A INFORMAR DE ESTE REPORTE CONTRA EL FLUJO DE EFECTIVO ES DE = 90,128.66, QUE SE INTEGRA POR: PAGO DE IMPTOS. RETENIDOS T Y C 2015 POR 1'157,907.00 + 8,341.66 PENSIÓN AL. DIC PAGADA ENERO 2016,+ 129,690.00 DEUDORES DIVERSOS - 1'205,346.000 IMPUESTOS DE SEPTIEMBRE 2016 - 464 POR BONIFICACIÓN DE COMISIONES.</t>
  </si>
  <si>
    <t>DESTINO: EN EL PERIODO ÚNICAMENTE SE REALIZARON EGRESOS DESTINADOS AL PAGO DE COMISIONES Y HONORARIOS DE LA FIDUCIARIA.
CUMPLIMIENTO DE LA MISIÓN:
EL FONDO PARA EL CAMBIO CLIMÁTICO ESTÁ CUMPLIENDO CON EL OBJETIVO QUE SEÑALA LA LEY GENERAL DE CAMBIO CLIMÁTICO DE CANALIZAR RECURSOS FINANCIEROS PÚBLICOS PARA APOYAR LA IMPLEMENTACIÓN DE ACCIONES PARA ENFRENTAR EL CAMBIO CLIMÁTICO.</t>
  </si>
  <si>
    <t>DESTINO: IMPLEMENTACIÓN DE 4 PROYECTOS: VERIFICACIÓN VEHICULAR; EXPOSICIÓN PERSONAL; INFORMACIÓN GEOGRÁFICA; Y DISEÑO DE POLÍTICAS PÚBLICAS. AUNADO A ELLO, SE APROBARON PROYECTOS PARA FORTALECER MONITOREO DEL AIRE EN LA MEGALÓPOLIS; DISEÑO DE PLANES ESTRATÉGICOS PARA MEJORAR LA CALIDAD DEL AIRE; PROAIRE EN EL EDO. DE MORELOS; USO DE SENSORES REMOTOS Y MEDIR EMISIONES VEHICULARES EN CONDICIONES REALES DE CIRCULACIÓN; Y PARA INCREMENTAR LA SEGURIDAD EN LOS SISTEMAS DE VERIFICACIÓN VEHICULAR.
CUMPLIMIENTO DE LA MISIÓN:
SE INFORMA QUE EN EL PERIODO JULIO – SEPTIEMBRE DEL 2016 QUE SE REALIZARON EROGACIONES POR LA CANTIDAD DE $4.6 MILLONES DE PESOS (MDP) COMO PARTE DE MINISTRACIONES A 4 PROYECTOS QUE SE ENCUENTRAN EN PROCESO; ASIMISMO, EL COMITÉ TÉCNICO DEL FIDEICOMISO 1490 AUTORIZÓ DESTINAR RECURSOS POR $7.4 MDP PARA LA EJECUCIÓN DE 2 NUEVOS PROYECTOS.</t>
  </si>
  <si>
    <t>DESTINO: DURANTE EL TRIMESTRE SE APLICARON LOS SIGUIENTES GASTOS: A) PAGO DE HONORARIOS Y COMISIONES POR $16,193.60; B) PARA EL PROGRAMA DE BECAS POR $636,142.84; Y, C) PARA LA ADQUISICIÓN DE EQUIPO CIENTÍFICO Y TECNOLÓGICO POR $5'351,762.33
CUMPLIMIENTO DE LA MISIÓN:
SE HA FORTALECIDO LA INFRAESTRUCTURA TECNOLÓGICA DE LA INSTITUCIÓN Y SE HA PROPICIADO EL CRECIMIENTO Y LA EXPERIENCIA DE JÓVENES CALIFICADOS PARA AFRONTAR LOS RETOS NACIONALES Y REGIONALES ASOCIADOS AL MANEJO DEL AGUA.</t>
  </si>
  <si>
    <t>APORTACIÓN INICIAL:   MONTO: $2,086,674.36   FECHA: 13/07/2012
OBSERVACIONES: EL PATRIMONIO TOTAL DEL FONDO ES DE $39'341,112.51 PESOS, DE LOS CUALES: A) $21'024,302.35 SON DESTINADOS A LA ADQUISICIÓN DE EQUIPO CIENTÍFICO Y TECNOLÓGICO; Y, B) $18'316,810.16 QUE CORRESPONDE AL SALDO LÍQUIDO CON QUE CUENTA EL FONDO DE INVESTIGACIÓN CIENTÍFICA Y DESARROLLO TECNOLÓGICO DEL INSTITUTO MEXICANO DE TECNOLOGÍA DEL AGUA.</t>
  </si>
  <si>
    <t>APORTACIÓN INICIAL:   MONTO: $400.00   FECHA: 18/05/1993
OBSERVACIONES: 1) SE CUENTA CON ESTADOS FINANCIEROS DICTAMINADOS POR LA FIRMA EXTERNA DESPACHO LABARTHE &amp; ASOCIADOS, S.C. AL 31 DE DICIEMBRE DE 2014, MISMOS QUE SE ENCUENTRAN PUBLICADOS EN LA DIRECCIÓN ELECTRÓNICA: HTTP://WWW.CONABIO.GOB.MX/WEB/PDF/EDOSFIN_2014.PDF 2) EL SALDO POR $174'711,755.96 AL 30 DE SEPTIEMBRE DE 2016 SE ENCUENTRA COMPROMETIDO. 3) EL ÓRGANO INTERNO DE CONTROL EN LA SEMARNAT LLEVÓ A CABO LA AUDITORÍA 29/2009 A LA DIRECCIÓN GENERAL DE PROGRAMACIÓN Y PRESUPUESTO, MISMA QUE CONSIDERÓ AL ACTO JURÍDICO EN CUESTIÓN, DE FECHA 21 DE DICIEMBRE DE 2009.</t>
  </si>
  <si>
    <t>DESTINO: NO SE REPORTAN EGRESOS, SIN EMBARGO ESTOS, SE DESTINARÁN A APOYAR EL DESARROLLO SUSTENTABLE DEL MEDIO AMBIENTE Y A LA PROTECCIÓN DE LA AFF "VALLE DE BRAVO", MALACATEPEC, TILOSTOC Y TEMASCALTEPEC".
CUMPLIMIENTO DE LA MISIÓN:
SE PROPUSIERON ACCIONES PARA FORTALECER AL ÁREA NATURAL PROTEGIDA COMO SON: ACTUALIZACIÓN DE LA SEÑALÉTICA DE ÁREA DE PROTECCIÓN DE RECURSOS NATURALES VALLE DE BRAVO; ELABORACIÓN DEL ESTUDIO LÍMITE DE CAMBIO ACEPTABLE DEL ÁREA DE PROTECCIÓN DE RECURSOS NATURALES VALLE DE BRAVO; Y, LA ELABORACIÓN DE UN ESTUDIO PARA DETERMINAR LA CAPACIDAD DE ABSORCIÓN DE CARBONO Y OTROS GASES DE EFECTO INVERNADERO EN APRN VALLE DE BRAVO.</t>
  </si>
  <si>
    <t>DESTINO: EN EL PERIODO ÚNICAMENTE SE REALIZARON EGRESOS DESTINADOS AL PAGO DE COMISIONES Y HONORARIOS DE LA MANDATARIA.
CUMPLIMIENTO DE LA MISIÓN:
SE CUENTA CON CRONOGRAMA GENERAL DEL PROYECTO; CON CÁLCULO DEL VOLUMEN Y DISTRIBUCIÓN DEL SUELO CONTAMINADO; PROYECTO DE PROTOCOLO DE PRUEBAS PARA TRATAMIENTO DE SUELOS (UTILIZACIÓN DE HIERRO - CERO VALENTE); CON ANEXOS TÉCNICOS SOBRE DISPOSICIÓN FINAL DE RESIDUOS PELIGROSOS; LEVANTAMIENTO TÉCNICO DEL SITIO; ASÍ COMO, CON ESTUDIOS DE MERCADO. SE INTEGRARON Y ENTREGARON CARPETAS A LA DIR. GRAL. RECURSOS MATERIALES INMUEBLES Y SERVICIOS DE SEMARNAT PARA INICIAR PROCESOS DE CONTRATACIÓN.</t>
  </si>
  <si>
    <t>APORTACIÓN INICIAL:   MONTO: $15,353,864.00   FECHA: 28/11/1994
OBSERVACIONES: EL TERCER CONVENIO MODIFICATORIO AL CONTRATO DE MANDATO PARA EL SANEAMIENTO DE LA EX UNIDAD INDUSTRIAL SALAMANCA, FUE FORMALIZADO EL 28 DE NOVIEMBRE DE 2014 Y SE ACTUALIZO SU CLAVE DE REGISTRO. SE CAMBIO LA DENOMINACIÓN DEL ACTO JURÍDICO POR LA DE: "MANDATO PARA REMEDIACIÓN AMBIENTAL". EL PAGO DE HONORARIOS POR LA AUDITORIA EXTERNA FUE CONSIDERADO EN EL RUBRO DE PAGO DE HONORARIOS Y COMISIONES, POR UN MONTO ACUMULADO ANUALDE $25,231.50</t>
  </si>
  <si>
    <t>DESTINO: DURANTE EL TERCER TRIMESTRE DE 2016,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TERCER TRIMESTRE DE 2016 LOS APOYOS ESTUVIERON CENTRADOS EN EL PROGRAMA PARA LA CONSERVACIÓN DE ECOSISTEMAS MARINOS, PROGRAMA VIDA RURAL SUSTENTABLE, PROGRAMA DE LIDERAZGO EN EL SISTEMA ARRECIFAL MESOAMERICANO, PROYECTO ÁGUILA REAL Y PROYECTOS DEL PROGRAMA DE CONSERVACIÓN Y CUENCAS COSTERAS. ASIMISMO, SE DESTINARON RECURSOS PARA CUBRIR COSTOS CENTRALES.</t>
  </si>
  <si>
    <t>DESTINO: NO SESIONO EL CONSEJO ASESOR DE APLICACION DURANTE EL TRIMESTRE.
CUMPLIMIENTO DE LA MISIÓN:
NO SESIONO EL CONSEJO ASESOR DE APLICACION DURANTE ESE TRIMESTRE.</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</si>
  <si>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30 DE SEPTIEMBRE DE 2016. ESTE FONDO SE ENTREGÓ EN EL MES DE AGOSTO DE 2016, ENTRE LOS TRABAJADORES OPERATIVOS DEL INACIPE.</t>
  </si>
  <si>
    <t>APORTACIÓN INICIAL:   MONTO: $61,258.36   FECHA: 01/08/2016
OBSERVACIONES: EL FONDO DE AHORRO CAPITALIZABLE DE LOS TRABAJADORES OPERATIVOS DEL INACIPE SE INTEGRA DE LAS APORTACIONES DE LOS TRABAJADORES,DEL INACIPE,DEL SINDICATO Y LOS INTERESES QUE GENERA LA INVERSIÓN DE ESTOS RECURSOS AL 30 DE SEPTIEMBRE DE 2016. ESTE FONDO SE ENTREGÓ EN EL MES DE AGOSTO DE 2016, ENTRE LOS TRABAJADORES OPERATIVOS DEL INACIPE.</t>
  </si>
  <si>
    <t>DESTINO: LOS EGRESOS REPORTADOS CORRESPONDEN AL PAGO DE HONORARIOS FIDUCIARIOS, LOS CUALES SE ANEXAN EN LOS REPORTES MENSUALES, ASÍ COMO MINISTRACIONES A LOS SIGUIENTES PROYECTOS: MODELO DE ELECTRIFICACIÓN DE PROCESOS PRODUCTIVOS EN COMUNIDADES Y ZONAS RURALES AISLADAS CON FUENTES DE ENERGÍA RENOVABLE (CEGAM), PROYECTO DE EFICIENCIA Y SUSTENTABILIDAD ENERGÉTICA EN MUNICIPIOS, PROYECTO PARA LA EJECUCIÓN DE DONATIVOS Y PRÉSTAMOS DEL BANCO MUNDIAL, MECANISMO DE FONDO REVOLVENTE PARA EL FINANCIAMIENTO DEL PROYECTO GEF-SENER SUSTAINABLE ENERGY TECHNOLOGIES FOR CLIMATE CHANGE, PROYECTO NACIONAL DE EFICIENCIA ENERGÉTICA EN EL ALUMBRADO PÚBLICO MUNICIPAL Y .
CUMPLIMIENTO DE LA MISIÓN:
LOS DÍAS 2 Y 26 DE SEPTIEMBRE DE 2016, SE CELEBRARON LAS 28 Y 29 SESIONES EXTRAORDINARIAS DEL COMITÉ TÉCNICO, EN LAS QUE SE APROBARON AMPLIACIONES POR $48,051,849, DE ACUERDO A LA SECCIÓN VI.2, INCISO D.2, NUMERAL 1, RELATIVO A “DEL SEGUIMIENTO DE LOS PROYECTOS” Y A LA SECCIÓN VI.3, INCISO B), NUMERALES 1 Y 2 RELATIVO AL DE LAS REGLAS DE OPERACIÓN, LOS BENEFICIARIOS TIENEN HASTA EL DÍA 20 DE OCTUBRE DE AÑO EN CURSO, PARA ENVIAR SU REPORTE DEL TERCER TRIMESTRE DEL AÑO</t>
  </si>
  <si>
    <t>APORTACIÓN INICIAL:   MONTO: $600,000,000.00   FECHA: 06/03/2009
OBSERVACIONES: EL PATRIMONIO NETO ES EL REPORTADO AL 30 DE SEPTIEMBRE DE 2016 EN EL ESTADO DE CUENTA EMITIDO POR LA FIDUCIARIA, EL CUAL SE ADJUNTA</t>
  </si>
  <si>
    <t>DESTINO: EN ESTE PERIODO LOS RECURSOS SÓLO SE DESTINARON AL PAGO DE HONORARIOS FIDUCIARIOS.
CUMPLIMIENTO DE LA MISIÓN:
CFE INFORMÓ A TRAVÉS DEL OFICIO 300.2/018 DE FECHA 20 DE SEPTIEMBRE DEL PRESENTE AÑO, QUE SE ESTÁN DESARROLLANDO CON RESPECTO AL PROYECTO PILOTO, LOS ESTUDIOS DE MERCADO Y LAS BASES DE LICITACIÓN PARA EL PROCEDIMIENTO DE CONTRATACIÓN QUE SE TIENE PLANEADO SE DESARROLLE EN EL MES DE NOVIEMBRE DE 2016.</t>
  </si>
  <si>
    <t>APORTACIÓN INICIAL:   MONTO: $3,000,000.00   FECHA: 17/10/2014
OBSERVACIONES: NO APLICA</t>
  </si>
  <si>
    <t>DESTINO: SE REALIZARON LOS PAGOS AL 30 DE SEPTIEMBRE DEL AÑO EN CURSO A LOS PARTICIPANTES DEL MERCADO ELÉCTRICO MAYORISTA POR CONCEPTO DE VENTA DE ENERGÍA
CUMPLIMIENTO DE LA MISIÓN:
EL FIDEICOMISO CUMPLIÓ CON SU MISIÓN Y SUS FINES ESTABLECIDOS</t>
  </si>
  <si>
    <t>APORTACIÓN INICIAL:   MONTO: $1,000.00   FECHA: 03/03/2016
OBSERVACIONES: SE REPORTA AL TERCER TRIMESTRE LA SITUACIÓN FINANCIERA DEL FIDEICOMISO AL 30 DE SEPTIEMBRE DEL AÑO EN CURSO, DONDE SE OBSERVA UN SALDO NETO POR $3,383.9 MILES DE MILLONES DE PESOS, QUE CORRESPONDEN A LOS PAGOS REALIZADOS POR LOS PARTICIPANTES PARA CUBRIR EL FONDO DEL SERVICIO UNIVERSAL ELÉCTRICO. POR LO ANTERIOR DICHO MONTO SE ESTARÁ PAGANDO AL FIDEICOMISO DEL FONDO UNIVERSAL Y A LOS PARTICIPANTES DEL MERCADO, TANTO EL PRINCIPAL COMO INTERESES. EL MONTO TIENE COMPROMISO DE PAGO POR LA INERCIA DE COBROS Y PAGOS DEL MEM.</t>
  </si>
  <si>
    <t>DESTINO: FINANCIAMIENTO, GASTO OPERATIVO Y APOYO EN PROGRAMAS DE AHORRO DE ENERGÍA ELÉCTRICA EN EL SECTOR RESIDENCIAL Y APOYO AL FIDE EN LA OPERACIÓN DEL PNSEE
CUMPLIMIENTO DE LA MISIÓN:
1990-SEP16 SE HAN FINANCIADO 833,341ACCIONES DEAHORRODEENERGÍA POR $3,159.38 MDP,PROMOCIÓNYRECUPERACIÓNDE476,000 CRÉDITOSPOREL FIDE;DE JUN-DIC2008 APOYOSENER EN LA EJECUCIÓNDELAETAPAPILOTO OTORGANDO 67,221BONOSPOR $97.4 MDP;APARTIR MAR2009SE APOYOALFIDE EN LA OP Y RECUPERACIÓNDECARTERA DEL PROGRAMA NACIONALDESUSTITUCIÓNDEEQUIPOSELECTRODOMÉSTICOSPARAELAHORRODEENERGÍAIMPLEMENTADO POR EL GOB FED SE OTORGARON ENERO DE 2013 $4,812.85 MDP EN APOYOS DIRECTOS Y FINANCIAMIENTO POR 928,615 BENEFICIARIOS.</t>
  </si>
  <si>
    <t>DESTINO: GASTOS DE OPERACION Y EJECUCION DE PROYECTOS PARA INDUCIR Y PROMOVER EL AHORRO DE ENERGÍA ELÉCTRICA
CUMPLIMIENTO DE LA MISIÓN:
SE CONCLUYERON 580 PROYECTOS; SE EFECTUARON 1,336 DIAGNOSTICOS ENERGÉTICOS; SE PARTICIPO EN 44 REUNIONES DE LOS COMITES Y SUBCOMITES PARA LA ELABORACION Y ACTUALIZACION DE LAS NORMAS DE EFICIENCIA ENERGETICA; SE REALIZARON 1,849JORNADAS DE AHORRO DE ENERGIA, PARTICIPANDO 589,887PERSONAS; SE OTORGO O RENOVO EL SELLO FIDE A 2,193EQUIPOS DE 59 EMPRESAS. LOS AHORROS ENERGÉTICOS ASCIENDEN A 648.07 GWH EN CONSUMO.</t>
  </si>
  <si>
    <t>DESTINO: N/A
CUMPLIMIENTO DE LA MISIÓN:
N/A</t>
  </si>
  <si>
    <t>APORTACIÓN INICIAL:   MONTO: $17,206.50   FECHA: 08/12/1997
OBSERVACIONES: N/A</t>
  </si>
  <si>
    <t>APORTACIÓN INICIAL:   MONTO: $298,822,440.34   FECHA: 27/11/2013
OBSERVACIONES: NOTA ACLARATORIA 3.- TODAS LAS CIFRAS CONTENIDAS EN EL INFORME INMEDIATO ANERIOR, CORRESPONDIENTE AL 2°T 2016, Y QUE SON LAS MISMAS REPORTADAS POR BANJERCITO PARA DICHO PERÍODO, FUERON REFERIDAS SOLAMENTE A DICHO TRIMESTRE Y NO A LOS ACUMULADOS AL FINAL DE TAL PERÍODO. POR SU PARTE, LAS CIFRAS QUE SE REGISTRAN PARA EL PRESENTE 3ER INFORME DEL 2016, SÍ EXPRESAN LOS MONTOS ACUMULADOS DE TODOS Y CADA UNO DE LOS RUBROS RESPECTIVOS. NOTA 2: EL PATRIMONIO NETO TOTAL RELATIVO AL 4° TRIMESTRE" 2014, SE REFIERE A LA EXPRESIÓN SEÑALADA EN EL "INFORME SOBRE LA SITUACIÓN FINANCIERA QUE PRESENTÓ BANJÉRCITO RESPECTO AL ACTO JURÍDICO DE ESE PERÍODO. NOTA ACLARATORIA 1.- RESPECTO AL RUBRO "PATRIMONIO NETO TOTAL DEL LOS TRIMESTRES 1° Y 2° DE 2014, LAS CANTIDADES REPORTADAS SE REFIEREN AL "SALDO NETO DEL PERÍODO A INFORMAR"; LAS CUALES DEBEN SER, RESPECTIVAMENTE, $104,658,351 (SIN DECIMALES) Y $1,166,477,495.52, CONFORME A LA EXPRESIÓN DE LOS ESTADOS FINANCIEROS DE BANJÉRCITO. ES IMPORTANTE SEÑALAR QUE DICHAS CIFRAS NO MODIFICAN LOS CITADOS INFORMES ENVIADOS A LA SHCP.</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</si>
  <si>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</si>
  <si>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REPORTA CON OFICIO NO. SMF/RVV/487/2016 QUE EL REPORTE CONSIDERA CIFRAS POR EL PERIODO ENERO-AGOSTO DE 2016.</t>
  </si>
  <si>
    <t>DESTINO: NOTA: EL ÁREA ADMINISTRADORA DEL FIDEICOMISO REPORTA QUE EL REPORTE CONSIDERA CIFRAS POR EL PERIODO ENERO-SEPTIEMBRE DE 2016. NO SE REPORTAN INGRESOS Y EGRESOS DEBIDO A QUE LAS APORTACIONES AL FIDEICOMISO LAS ESTÁ REALIZANDO EL GOBIERNO DEL ESTADO DE CHIHUAHUA Y POR SER RECURSOS ESTATALES, NO SE CONSIDERAN EN ESTE REPORTE.
CUMPLIMIENTO DE LA MISIÓN:
APOYAR EL DESARROLLO DEL PROYECTO BARRANCAS DEL COBRE.</t>
  </si>
  <si>
    <t>APORTACIÓN INICIAL:   MONTO: $3,304,597.31   FECHA: 16/08/2011
OBSERVACIONES: LA VARIACIÓN ENTRE SALDO NETO DEL PERIODO A INFORMAR DE $3,965,531.00 CONTRA EL PATRIMONIO NETO TOTAL AL PERIODO QUE SE REPORTA $2,898,229.00 CORRESPONDE A LOS PASIVOS POR $1,067,302.00 INTEGRADOS POR DIFERENTES COMPROMISOS ADQUIRIDOS, QUE SE ENCUNTRAN REFLEJADOS EN LOS ESTADOS FINANCIEROS QUE SE ANEXA EGRESOS ACUMULADOS DEL PERIODO POR $593,641.00 CORRESPONDEN A DISMINUCIÓN DE PASIVOS CONTRAÍDOS CON ANTERIORIDAD.</t>
  </si>
  <si>
    <t>DESTINO: DURANTE EL TERCER TRIMESTRE DEL EJERCICIO 2016, NO SE REALIZÓ APORTACIÓN ALGUNA AL FIDEICOMISO PARA PASIVOS LABORALES Y PRIMAS DE ANTIGÜEDAD PARA EL PERSONAL DE CIATEC, LO ANTERIOR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</si>
  <si>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18 DE ENERO DEL 2016.</t>
  </si>
  <si>
    <t>APORTACIÓN INICIAL:   MONTO: $17,704,562.00   FECHA: 27/07/2002
OBSERVACIONES: LAS CIFRAS QUE SE PRESENTAN CORRESPONDEN AL MES DE SEPTIEMBRE, QUE SE OBTUVIERON RECIENTEMENTE POR PARTE DE FIDUCIARIO</t>
  </si>
  <si>
    <t>APORTACIÓN INICIAL:   MONTO: $27,459,862.00   FECHA: 27/09/2000
OBSERVACIONES: LAS CIFRAS QUE SE PRESENTAN CORRESPONDEN AL MES DE SEPTIEMBRE, INFORMACIÓN QUE SE ENVÍO POR PARTE DE FIDUCIARIO EN DÍAS PASADOS</t>
  </si>
  <si>
    <t>DESTINO: CREACIÓN, MANTENIMIENTO DE INSTALACIONES DE INVESTIGACION, SU EQUIPAMIENTO, EL SUMINISTRO DE MATERIALES, OTORGAMIENTO DE INCENTIVOS EXTRAORDINARIOS Y OTROS PROYECTOS CIENTIFICOS O TECNOLOGICOS APROBADOS. EL IMPORTE REFLEJADO EN EL RENGLON DE "EGRESOS ACUMULADOS EN EL PERIODO QUE SE REPORTA" POR UN IMPORTE DE $3,851,438.98, INCLUYE UN IMPORTE DE $1,442,097.46 QUE CORRESPONDE A REINTEGRO DE RECURSOS QUE NO SE EJERCIERON EN LOS PROYECTOS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</si>
  <si>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DESTINO: LOS HONORARIOS SON $ 36,540 POR HONORARIOS DE ADMINSITRACION AL FIDUCIARIO Y $6,215.28 PAGOS NOTARIALES. AL TRIMESTRE SE HAN REALIZADO APOYO A PROYECTOS PROPIOS DEL CICY APROBADOS EN LAS SESIONES POR $1'356,723.67 Y SE INCURRIERON EN $389,774.32 POR GASTOS DEL PROYECTO ADESUR LO QUE HACE UN TOTAL DE $2'053,959.99. ADICIONALMENTE SE CONSIDERAN $90,515.33 EN FLUJO DE EFECTIVO POR EFECTO NETO DE LIQUIDACION DE PASIVOS EN 2016 DE GASTOS DEL PROYECTO ADESUR 2015.
CUMPLIMIENTO DE LA MISIÓN:
SE CONTINUA CON EL CONVENIO ADESUR, Y SE APROBARON LOS PROYECTOS "PUESTA EN MARCHA Y ARRANQUE DE LA LINEA DE EXTRUSIÓN A NIVEL PILOTO Y LÍNEA SSEMIINDUSTRIAL DE EXTRUSION DE PELLETS Y PERFILES DEL CIT, ASI COMO EL PROYECTO " CONSERVACION Y MANTENIMIENTO DE UNA COLECCIÓN NACIONAL DE GERMOPLASMA DE ACCESIONES DE MUSA SPP, E HIBRIDOS ...."</t>
  </si>
  <si>
    <t>DESTINO: APOYO A 20 PROYECTOS DE INVESTIGACION Y DESARROLLO TECNOLÓGICO
CUMPLIMIENTO DE LA MISIÓN:
SE APOYARON 10 PROYECTOS</t>
  </si>
  <si>
    <t>APORTACIÓN INICIAL:   MONTO: $505,950.00   FECHA: 21/12/2000
OBSERVACIONES: NINGUNA</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</si>
  <si>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TERCER TRIMESTRE DE 2016 NO SE EFECTUARON RETIROS</t>
  </si>
  <si>
    <t>APORTACIÓN INICIAL:   MONTO: $511,500.00   FECHA: 15/12/2004
OBSERVACIONES: SIN OBSERVACIONES</t>
  </si>
  <si>
    <t>DESTINO: FIDEICOMISO PARA EL PAGO DE PRIMAS DE ANTIGÜEDAD Y JUBILACIÓN DE LOS EMPLEADOS DEL CENTRO
CUMPLIMIENTO DE LA MISIÓN:
SE HAN APLICADO LOS INTERESES GENERADOS SOBRE INVERSIONES CORRESPONDIENTES DE ENERO A SEPTIEMBRE 2016</t>
  </si>
  <si>
    <t>DESTINO: LOS RECURSOS SE APLICARÁN PARA PROYECTOS EN EL DESARROLLO DE NUEVAS TECNOLOGÍAS
CUMPLIMIENTO DE LA MISIÓN:
SE ESTÁN REPORTANDO LOS INTERESES GENERADOS Y LA APORTACION REALIZADA AL MES DE SEPTIEMBRE 2016</t>
  </si>
  <si>
    <t>DESTINO: SE ANEXAN LOS ESTADOS FINANCIEROS Y ESTADOS DE CUENTAS BANCARIOS DE CHEQUES E INVERSION, PARA LA ACLARACION DE CIFRAS REPORTADAS.
CUMPLIMIENTO DE LA MISIÓN:
AL 3ER. TRIM. 2016, ESTÁN VIGENTES 15 PROYECTOS.</t>
  </si>
  <si>
    <t>APORTACIÓN INICIAL:   MONTO: $20,000,000.00   FECHA: 02/10/1991
OBSERVACIONES: EL FIDEICOMISO SE ENCUENTRA EN PROCESO DE EXTINCIÓN. LA INFORMACIÓN FINANCIERA Y ADMINISTRATIVA, SE REPORTA CON BASE EN LOS ESTADOS FINANCIEROS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</si>
  <si>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ECONÓMICOS Y FINANCIAMIENTOS PARA ACTIVIDADES DIRECTAMENTE VINCULADAS AL PROGRAMA PARA EL DESARROLLO DE LA BIOSEGURIDAD Y LA BIOTECNOLOGÍA.
CUMPLIMIENTO DE LA MISIÓN:
DURANTE EL PERIODO QUE SE INFORMA SE HAN FORMALIZADO 27.77 MILLONES DE PESOS PARA EL DESARROLLO DE PROYECTOS.</t>
  </si>
  <si>
    <t>APORTACIÓN INICIAL:   MONTO: $1,600,000.00   FECHA: 07/11/2000
OBSERVACIONES: LA INFORMACIÓN SE REPORTA CON BASE EN LAS CIFRAS QUE REFLEJAN LOS ESTADOS FINANCIEROS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</si>
  <si>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$2,100,000.00   FECHA: 20/12/2001
OBSERVACIONES: LA INFORMACIÓN SE REPORTA CON BASE EN LAS CIFRAS QUE REFLEJAN LOS ESTADOS FINANCIEROS DEL FONDO AL CIERRE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</si>
  <si>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INFORMACIÓN NO ACTUALIZADA POR EL SECRETARIO ADMINISTRATIVO.</t>
  </si>
  <si>
    <t>APORTACIÓN INICIAL:   MONTO: $15,000,000.00   FECHA: 21/12/2001
OBSERVACIONES: LA INFORMACIÓN FINANCIERA SE REPORTA CON BASE EN LAS CIFRAS QUE REFLEJAN LOS ESTADOS DE CUENTA BANCARIOS DE LA FIDUCIARIA A SEPTIEMBRE Y OPERATIVA A JUNIO 2016. EL SECRETARIO ADMINISTRATIVO DEL FONDO NO ENVIÓ LA INFORMACIÓN ACTUALIZADA.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</si>
  <si>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TECNOLÓGICA DEL FONDO SECTORIAL DE INVESTIGACIÓN Y DESARROLLO EN CIENCIAS NAVALES.
CUMPLIMIENTO DE LA MISIÓN:
APOYO A LA INVESTIGACIÓN CIENTÍFICA Y TECNOLÓGICA, INOVACCIÓN Y DESARROLLO TECNOLÓGICO, CREACIÓN Y FORTALECIMIENTO DE LA INFRAESTRUCTURA DE INVESTIGACCIÓN Y DESARROLLO TECNOLÓGICO QUE REQUIERE EL SECTOR, EN LA 46A REUNIÓN ORDINARIA, MEDIANTE ACUERDO SE AUTORIZARON $35,804,382.00 PARA EL "DESARROLLO DE UN CUERPO AERODINÁMICAMENTE ESTABLE, DE VUELO LIBRE, PROPULSADO POR COMBUSTIBLE SÓLIDO", ASÍ COMO OTROS RECURSOS.</t>
  </si>
  <si>
    <t>APORTACIÓN INICIAL:   MONTO: $10,000,000.00   FECHA: 20/12/2001
OBSERVACIONES: LA INFORMACIÓN SE REPORTA CON BASE EN LAS CIFRAS QUE REFLEJAN LOS ESTADOS FINANCIEROS Y FORMATO ADMINISTRATIVO DEL FONDO AL CIERRE DEL MES DE SEPTIEMBRE DE 2016.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</si>
  <si>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INVESTIGACION CIENTIFICA Y TECNOLOGICA DEL ESTADO (O SECTOR, EN SU CASO) DE LA REPUBLICA MEXICANA ( PERSONAS FÍSICAS CON ACTIVIDAD EMPRESARIAL Y MICROS, PEQUEÑAS Y MEDIANAS EMPRESAS DE BASE TECNOLÓGICA)
CUMPLIMIENTO DE LA MISIÓN:
DURANTE EL PERIODO QUE SE INFORMA HAN APORTADO 147 MILLONES DE PESOS Y SE HAN APROBADO 166 MILLONES DE PESOS PARA EL DESARROLLO DE PROYECTOS.</t>
  </si>
  <si>
    <t>APORTACIÓN INICIAL:   MONTO: $29,000,000.00   FECHA: 07/03/2002
OBSERVACIONES: LA INFORMACIÓN SE REPORTA CON BASE EN LAS CIFRAS QUE REFLEJAN LOS ESTADOS FINANCIEROS DEL FONDO AL CIERRE DEL MES DE SEPTIEMBRE DE 2016. OBSER: EL PATRIMONIO SE COMPONE DE APORTACIONES DE CONACYT, SECRETARÍA DE ECONOMÍA, RENDIMIENTOS Y DEVOLUCIONES EL SALDO FINAL DEL EJERCICIO FISCAL ANTERIOR, SE CORRIGIÓ DERIVADO DE UNA OBSERVACIÓN DE AUDITORÍA AL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</si>
  <si>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LAS ACTIVIDADES DE INVESTIGACIÓN CIENTÍFICA Y TECNOLÓGICA INNOVACIÓN Y DESARROLLO TECNOLÓGICO, QUE PODRÁN INCLUIR LA FORMACIÓN DE RECURSOS HUMANOS DE ALTA ESPECIALIDAD, DIVULGACIÓN CIENTÍFICA Y TECNOLÓGICA.
CUMPLIMIENTO DE LA MISIÓN:
ESTA INFORMACIÓN ADMINISTRATIVA, NO FUE ACTUALIZADA POR EL SECRETARIO ADMINISTRATIVO.</t>
  </si>
  <si>
    <t>APORTACIÓN INICIAL:   MONTO: $13,184,700.00   FECHA: 15/03/2002
OBSERVACIONES: FONDO SECTORIAL PARA LA VIVIENDA (CONAVI) LA INFORMACIÓN FINANCIERA SE REPORTA CON BASE EN LAS CIFRAS QUE REFLEJAN LOS ESTADOS DE CUENTA BANCARIOS AL CIERRE DEL MES DE SEPTIEMBRE DE 2016. EL DATO DE HONORARIOS, SE MANTUVO DEL INFORME PASADO.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</si>
  <si>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A UNIVERSIDADES Y ORGANISMOS AUTÓNOMOS PARA LA INVESTIGACION CIENTIFICA Y TECNOLÓGICA EN EL SECTOR MEDIO AMBIENTE.
CUMPLIMIENTO DE LA MISIÓN:
ACCIONES DEL PERIODO: DE LA CONVOCATORIA 2015, SE REALIZÓ LA MINISTRACION DE LA 1A. ETAPA CORRESPONDIENTE A 13 PROYECTOS POR UN MONTO TOTAL DE $11,624,506.96. ASIMISMO, SE APROBO Y SE PUBLICÓ LA CONVOCATORIA 2016.</t>
  </si>
  <si>
    <t>APORTACIÓN INICIAL:   MONTO: $108,191,470.00   FECHA: 21/12/2001
OBSERVACIONES: LA INFORMACIÓN SE REPORTA CON BASE EN LAS CIFRAS QUE REFLEJAN LOS ESTADOS FINANCIEROS DEL FONDO AL CIERRE DEL MES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</si>
  <si>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DE CUENTA BANCARIOS A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</si>
  <si>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ARRANQUE DE 2 PROYECTOS 2015 A FAVOR DEL IPICYT $1.67MDP E INECOL $ 4MDP, PUBLICACIÓN DE RESULTADOS DE LA CO-2016-01, EL CTA AUTORIZÓ EL ACERCAMIENTO CON INIFAP Y UA CHAPINGO PARA DESARROLLAR LOS TEMAS DE MANERA DIRECTA (UNA APROBADA POR $9.99 MDP INIFAP Y LA OTRA EN EVALUACIÓN). EL CTA AUTORIZÓ LA PUBLICACIÓN DE DOS CONVOCATORIAS 2016 EN EL TEMA DE ZONAS ÁRIDAS Y SITIOS DE MONITOREO DE INDICES DE CARBONO, ASIMISMO OTRO TEMA DIRECTO (DESCORTEZADORA) A FAVOR DE LA UA CHAPINGO.</t>
  </si>
  <si>
    <t>APORTACIÓN INICIAL:   MONTO: $18,000,000.00   FECHA: 17/09/2002
OBSERVACIONES: LA INFORMACIÓN SE REPORTA CON BASE EN LAS CIFRAS QUE REFLEJAN LOS ESTADOS FINANCIEROS DEL FONDO, AL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</si>
  <si>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EL SECRETARIO ADMINISTRATIVO NO ACTUALIZÓ ESTA INFORMACIÓN.</t>
  </si>
  <si>
    <t>APORTACIÓN INICIAL:   MONTO: $15,000,000.00   FECHA: 20/12/2002
OBSERVACIONES: FONDO SECTORIAL DE INVESTIGACIÓN PARA EL DESARROLLO AEROPUERTARIO Y LA NAVEGACIÓN AÉREA (ASA) LA INFORMACIÓN SE REPORTA CON BASE EN LAS CIFRAS QUE REFLEJAN LOS ESTADOS FINANCIEROS Y DATOS PROPORCIONADOS POR EL SECRETARIO ADMINISTRATIVO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 OBSERVACIÓN DE LA COMPOSICIÓN DEL PATRIMONIO: EL PATRIMONIO SE COMPONE DE PATRIMONIO TEMPORALMENTE RESTRINGIDO Y NO RESTRINGIDO.</t>
  </si>
  <si>
    <t>DESTINO: PROYECTOS DE INVESTIGACIÓN CIENTÍFICA,DESARROLLO TECNOLÓGICO Y FORMACIÓN DE CIENTIFICOS Y TECNÓLOGOS.
CUMPLIMIENTO DE LA MISIÓN:
DURANTE EL PERIODO QUE SE INFORMA SE HAN FORMALIZADO 1,425.76 MILLONES DE PESOS PARA EL DESARROLLO DE PROYECTOS.</t>
  </si>
  <si>
    <t>APORTACIÓN INICIAL:   MONTO: $117,300,000.00   FECHA: 19/12/2002
OBSERVACIONES: LA INFORMACIÓN SE REPORTA CON BASE EN LAS CIFRAS QUE REFLEJAN LOS ESTADOS FINANCIEROS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</si>
  <si>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OTORGADOS POR EL FONDO SECTORIAL DE INVESTIGACIÓN PARA LA EDUCACIÓN.
CUMPLIMIENTO DE LA MISIÓN:
EL SECRETARIO ADMINISTRATIVO NO ACTUALIZÓ ESTOS DATOS.</t>
  </si>
  <si>
    <t>APORTACIÓN INICIAL:   MONTO: $110,000,000.00   FECHA: 20/12/2002
OBSERVACIONES: LA INFORMACIÓN QUE SE REPORTA, PRESENTA CIFRAS DE LOS ESTADOS FINANCIEROS AL MES DE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</si>
  <si>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FINANCIAR PROYECTOS DE INVESTIGACIÓN CIENTÍFICA O TECNOLÓGICA, INNOVACIÓN Y DESARROLLOS TECNOLÓGICOS, FORMACIÓN DE RECURSOS HUMANOS ESPECIALIZADOS, BECAS, DIVULAGACIÓN CIENTÍFICA Y TECNOLÓGICA, FORTALECIMIENTO DE GRUPOS ACADÉMICOS Y DE INVESTIGACIÓN Y DESARROLLO TECNOLÓGICO, Y DE LA INFRESTRUCTURA DE INVESTIGACIÓN Y DESARROLLO QUE REQUIERA EL INMUJERES.
CUMPLIMIENTO DE LA MISIÓN:
AL CIERRE DEL TERCER TRIMESTRE DE 2016, SE ENCUENTRAN EN EJECUCIÓN ONCE PROYECTOS APROBADOS Y FINANCIADOS POR EL FONDO SECTORIAL DE INVESTIGACIÓN Y DESARROLLO INMUJERES - CONACYT.</t>
  </si>
  <si>
    <t>APORTACIÓN INICIAL:   MONTO: $4,000,000.00   FECHA: 20/12/2002
OBSERVACIONES: LA INFORMACIÓN SE REPORTA CON BASE EN LAS CIFRAS QUE REFLEJAN LOS ESTADOS FINANCIEROS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</si>
  <si>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Y EL FORMATO ADMINISTRATIVO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</si>
  <si>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MES DE SEPTIEMBRE DE 2016.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</si>
  <si>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EL FIDEICOMISO DURANTE EL EJERCICIO DE 2016 CERRO DOS CONVOCATORIAS, Y ESTAN PUBLICADAS LA CONVOCATORIAS: 2016-1 DENOMINADA “PARA PRESENTAR PROYECTOS DE INVESTIGACIÓN EN CETEL, VINCULADOS CON CIENTÍFICOS Y TECNÓLOGOS MEXICANOS EN EL EXTERIOR” Y 2016-2 "DESARROLLO INSTITUCIONAL DE LA AMEXCID"APROBADAS EN LA SEGUNDA SESIÓN ORDINARIA DE 2015 Y PRIMERA SESIÓN ORDINARIA DE 2016 DEL COMITÉ TÉCNICO Y DE ADMINISTRACIÓN.</t>
  </si>
  <si>
    <t>APORTACIÓN INICIAL:   MONTO: $5,000,000.00   FECHA: 23/01/2004
OBSERVACIONES: LA INFORMACIÓN SE REPORTA CON BASE EN LAS CIFRAS QUE REFLEJAN LOS ESTADOS FINANCIEROS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</si>
  <si>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179.60 MILLONES DE PESOS PARA EL DESARROLLO DE PROYECTOS.</t>
  </si>
  <si>
    <t>APORTACIÓN INICIAL:   MONTO: $2,000,000.00   FECHA: 20/12/2007
OBSERVACIONES: LA INFORMACIÓN SE REPORTA CON BASE EN LAS CIFRAS QUE REFLEJAN LOS ESTADOS FINANCIEROS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</si>
  <si>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SEPTIEMBRE DE 2016. LOS CUALES FUERON PROPORCIONADOS POR LA FIDUCIARIA DEL FONDO. LOS DATOS ADMINISTRATIVOS NO FUERON ACTUALIZADOS POR EL SECRETARIO ADMINISTRATIVO, POR LO QUE SE INCLUYE INFORMACIÓN DEL ÚLTIMO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</si>
  <si>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ACTUALIZADA POR EL SECRETARIO ADMINISTRATIVO DEL FONDO.</t>
  </si>
  <si>
    <t>APORTACIÓN INICIAL:   MONTO: $37,760,000.00   FECHA: 23/09/2008
OBSERVACIONES: LA INFORMACIÓN SE REPORTA CON BASE EN LAS CIFRAS QUE REFLEJAN LOS ESTADOS FINANCIEROS DEL FONDO AL CIERRE DEL MES DE SEPTIEMBRE 2016, LOS CUALES FUERON PROPORCIONADOS POR LA FIDUCIARIA DEL FONDO. UNA PARTE DE LOS DATOS ADMINISTRATIVOS SE RETOMAN DE TRIMESTRES ANTERIORES, YA QUE ESTA INFORMACIÓN NO FUE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</si>
  <si>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MINISTRACIONES A PROYECTOS VIGENTES: ETAPA 3 DEL PROYECTO 244032 DENOMINADO "DISEÑO Y APLICACIÓN DEL MODELO DE OBSERVATORIO TURÍSTICO PARA DESTINOS DE GRANDES CIUDADES, APLICADO A LA CIUDAD DE MÉXICO.", ETAPA 2 DEL PROYECTO 264661 DENOMINADO "DISEÑO Y APLICACIÓN DE UN SISTEMA DE INFORMACIÓN TURÍSTICA PARA LA PLANEACIÓN, GESTIÓN Y MARKETING DEL TURISMO EN LA REGIÓN DE LOS VALLES CENTRALES DE OAXACA" Y GASTO OPERATIVO.
CUMPLIMIENTO DE LA MISIÓN:
DURANTE EL PERIODO JULIO-SEPTIEMBRE, NO SE HA RECIBIDO RECURSOS POR APORTACIONES, NI APROBADO PROYECTOS.</t>
  </si>
  <si>
    <t>APORTACIÓN INICIAL:   MONTO: $2,800,000.00   FECHA: 02/12/2008
OBSERVACIONES: LA INFORMACIÓN SE REPORTA CON BASE EN LAS CIFRAS QUE REFLEJAN LOS ESTADOS FINANCIEROS AL CIERRE DE SEPTIEMBRE DE 2016. ALGUNOS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</si>
  <si>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2 CONVOCATORIAS DE LAS CUALES SE AUTORIZARON APOYOS POR $246.05 MILLONES DE PESOS.</t>
  </si>
  <si>
    <t>APORTACIÓN INICIAL:   MONTO: $50,000,000.00   FECHA: 19/02/2009
OBSERVACIONES: LA INFORMACIÓN SE REPORTA CON BASE EN LAS CIFRAS QUE REFLEJAN LOS ESTADOS FINANCIEROS DEL FONDO AL CIERRE DEL MES DE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</si>
  <si>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DEL FONDO SECTORIAL.
CUMPLIMIENTO DE LA MISIÓN:
CONVOCATORIA 2014-1, 6 PROYECTOS FORMALIZADOS Y 1 EN PROCESO DE FORMALIZACIÓN. CONVOCATORIA 2015-1, 6 PROYECTOS EN PROCESO DE FORMALIZACIÓN. CONVOCATORIA 2016-1 PUBLICADA EN JUNIO 2016. AL 30 DE SEPTIEMBRE DE 2016, EL SALDO POR MINISTRAR DE LA CONVOCATORIA 2014-1 ES POR LA CANTIDAD DE $3,290,757.60, Y PENDIENTE DE FORMALIZAR DE LA CONVOCATORIA 2015 ES DE $9,185,679.32.</t>
  </si>
  <si>
    <t>APORTACIÓN INICIAL:   MONTO: $50,000,000.00   FECHA: 31/12/2009
OBSERVACIONES: LA INFORMACIÓN SE REPORTA CON BASE EN LAS CIFRAS QUE REFLEJAN LOS ESTADOS FINANCIEROS A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</si>
  <si>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DETRMINE EL COMITÉ TÉCNICO Y DE ADMINISTRACIÓN.
CUMPLIMIENTO DE LA MISIÓN:
DURANTE EL TRIMESTRE QUE SE INFORMA SE TIENEN 3 PROPUESTAS DE CONVOCATORIAS (CONVOCATORIA ACELERACIÓN DE POLÍTICA PÚBLICA PARA LA CREACIÓN Y FORTALECIMIENTO DE ECOSISTEMAS DE INNOVACIÓN, CONVOCATORIA PARA EL DESARROLLO DE PROYECTOS DE INNOVACIÓN EN SISTEMAS DE TRANSPORTE INTELIGENTES Y CONVOCATORIA ALIANZAS ESTRATÉGICAS Y REDES DE INNOVACIÓN PARA LA COMPETITIVIDAD (AERIS HERRAMENTALES).</t>
  </si>
  <si>
    <t>APORTACIÓN INICIAL:   MONTO: $139,286,812.00   FECHA: 27/09/2010
OBSERVACIONES: LA INFORMACIÓN SE REPORTA CON BASE EN LAS CIFRAS QUE REFLEJAN LOS ESTADOS FINANCIEROS DEL FONDO AL CIERRE DEL MES DE SEPTIEMBRE DE 2016.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</si>
  <si>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FONDO SECTOR INIFED-CONACYT LA INFORMACIÓN FINANCIERA SE REPORTA CON BASE EN LAS CIFRAS QUE REFLEJAN LOS ESTADOS DE CUENTA BANCARIOS DE LA FIDUCIARIA A SEPTIEMBRE 2016 Y DE LA OPERATIVA A NOVIEMBRE DE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</si>
  <si>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DURANTE EL PERIODO QUE SE INFORMA NO SE HAN RECIBIDO APORTACIONES Y SE HAN APROBADO RECURSOS PARA EL DESARROLLO DE PROYECTOS.</t>
  </si>
  <si>
    <t>APORTACIÓN INICIAL:   MONTO: $3,000,000.00   FECHA: 14/08/2014
OBSERVACIONES: LA INFORMACIÓN SE REPORTA CON BASE EN LAS CIFRAS QUE REFLEJAN LOS ESTADOS FINANCIEROS Y EL FORMATO ADMINISTRATIVO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</si>
  <si>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EN EL DESARROLLO DE PROYECTOS EN EL AMBITO MILITAR.
CUMPLIMIENTO DE LA MISIÓN:
INFORMACIÓN NO ACTUALIZADA POR EL SECRETARIO ADMINISTRATIVO.</t>
  </si>
  <si>
    <t>APORTACIÓN INICIAL:   MONTO: $8,000,000.00   FECHA: 30/05/2014
OBSERVACIONES: LA INFORMACIÓN SE REPORTA CON BASE EN LAS CIFRAS QUE REFLEJAN LOS ESTADOS DE CUENTA DEL FONDO AL MES DE AGOSTO 2016. EL SECRETARIO ADMINISTRATIVO NO ACTUALIZÓ LA INFORMACIÓN ADMINISTRATIVA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</si>
  <si>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46 PAGOS A LOS APOYOS DE PROYECTOS DE INVESTIGACIÓN, GASTOS DE ADMINISTRACIÓN ( HONORARIOS FIDUCIARIO, HONORARIOS CONTABLES), GASTOS DE OPERACIÓN (CONVOCATORIAS, PROGRAMAS, CONGRESOS Y CONVENCIONES DEL CTA), AUTORIZADOS PREVIAMENTE EN EL PRESUPUESTO PARA EL EJERCICIO 2015 Y 2016.
CUMPLIMIENTO DE LA MISIÓN:
SE REALIZÓ CONVOCATORIA, RECIBIENDOSE 93 SOLICITUDES DE APOYO, MISMAS QUE SE SOMETIERON A EVALUACIÓN, RESULTANDO 57 SOLICITUDES PERTINENTES , DE LAS CUALES FUERON SELECCIONADAS 53, PARA APROBACIÓN, POR UN IMPORTE DE $55,859,880.00 , HASTA LA FECHA DEL PRESENTE INFORME SE HAN REGISTRADO 3 DECLINACIONES LAS CUALES SUMAN UN IMPORTE TOTAL DE $4´155,500.00 HASTA LA FECHA DE ESTE PERIODO QUE SE REPORTA SE HAN ENTREGADO $38'355,360.73</t>
  </si>
  <si>
    <t>APORTACIÓN INICIAL:   MONTO: $15,000,000.00   FECHA: 07/07/2014
OBSERVACIONES: LA INFORMACIÓN SE REPORTA CON BASE EN LAS CIFRAS QUE REFLEJAN LOS ESTADOS FINANCIEROS Y EL FORMATO ADMINISTRATIVO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</si>
  <si>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</si>
  <si>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</si>
  <si>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</si>
  <si>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DESTINO: NO SE PROPORCIONÓ INFORMACIÓN.
CUMPLIMIENTO DE LA MISIÓN:
NO SE PROPORCIONÓ INFORMACIÓN.</t>
  </si>
  <si>
    <t>APORTACIÓN INICIAL:   MONTO: $10,000,000.00   FECHA: 29/02/2016
OBSERVACIONES: EL FONDO INICIO OPERACIONES EN EL EJERCICIO 2016. EL SECRETARIO ADMINISTRATIVO NO ACTUALIZO LA INFORMACIÓN ADMINISTRATIVA DEL FONDO.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</si>
  <si>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$10,000,000.00   FECHA: 12/11/2010
OBSERVACIONES: EN ESTE TRIMESTRE SE GENERARON ÚNICAMENTE PRODUCTOS FINANCIEROS POR EL PATRIMONIO INVERTIDO EN LA INSTITUCIÓN BANCARIA Y PAGO POR MANEJO DE CUENTA. AL CIERRE DE ESTE TRIMESTRE AUN NO SE HA OTORGADO EL INCENTIVO EXTRAORDINARIO POR PARTICIPACIÓN DE RECURSOS AUTOGENERADOS DEL EJERCICIO 2015 AL PERSONAL DE COMIMSA</t>
  </si>
  <si>
    <t>APORTACIÓN INICIAL:   MONTO: $11,027,528.68   FECHA: 28/10/2004
OBSERVACIONES: EL IMPORTE DE EGRESOS ACUMULADOS SE REFIERE A LOS MONTOS EROGADOS PARA PROYECTOS APOYADOS EN EL PERIODO ENERO A SEPTIEMBRE DE 2016. EL IMPORTE RECUPERADO DE LA FIANZA POR $6,000,000.00 SERÁ APLICADO A TERMINAR O CONCLUIR TRABAJOS DE OBRA E INFRAESTRUCTURA DEL CAMPUS III.</t>
  </si>
  <si>
    <t>DESTINO: SE LLEVÓ A CABO LA PRIMERA SESIÓN DEL COMITÉ TÉCNICO Y DE ADMINISTRACIÓN (FIDEICOMISO) EL 11 DE MARZO, AUTORIZÁNDOSE LOS ACUERDOS: 5-S/I-CTF-16,6-S/I-CTF-16,7-S/I-CTF-16 Y 8-S/I-CTF-16 (VER REPORTE DE SEGUIMIENTO SEGUNDO TRIMESTRE). SE LLEVÓ A CABO LA SEGUNDA SESIÓN DEL COMITÉ TÉCNICO Y DE ADMINISTRACIÓN (FIDEICOMISO) EL 23 DE AGOSTO,SE ANEXA ACTA DE LA SESIÓN, EN LA CUAL SE DESGLOSAN LOS ACUERDOS AUTORIZADOS.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</si>
  <si>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METAS ALCANZADAS EN EL 3ER. TRIMESTRE 2016 1.- SE GENERARON INTERESES BANCARIOS EN EL PERÍODO DE ENERO-SEPTIEMBRE, POR LA CANTIDAD DE $3,133,737.03 (TRES MILLONES CIENTO TREINTA Y TRES MIL SETECIENTOS TREINTA Y SIETE PESOS 03/100 M.N) 2.- COMISIONES BANCARIAS POR LA ADMINISTRACIÓN DE LA CUENTA AL TERCER TRIMESTRE DEL 2016, POR UN IMPORTE DE $ 144,506.32 (CIENTO CUARENTA Y CUATRO MIL QUINIENTOS SEIS PESOS 32/100 M.N) 3.- SE LLEVÓ A CABO LA SEGUNDA SESIÓN DEL COMITÉ TÉCNICO Y DE ADMINISTRACIÓN (FIDEICOMISO) EL 23 DE AGOSTO 2016 (SE ANEXA ACTA).</t>
  </si>
  <si>
    <t>DESTINO: EL DESTINO DE LOS RECURSOS AL 3ER. TRIMESTRE 2016 FUE PARA LO SIGUIENTE: . FORTALECIMIENTO DE LA INFRAESTR. DE DIVERSAS ÁREAS, CANTIDAD DE $1,632,944.41 . MICROSCOPÍA FLUORESCENTE CON LA HOJA DE LUZ MÚLTIPLE PARA EL ESTUDIO DEL TRÁFICO DE VESÍCULAS LA CANTIDAD DE $983,781.92 . EXPLORACIÓN DE LA BIODIVERSIDAD Y DEL POTENCIAL BIOTECNOLÓGICO, LA CANTIDAD DE $180,000.00 . BIOCOMBUSTIBLES A PARTIR DE MICROALGAS UTILIZANDO ENERGÍA SOLAR” LA CANTIDAD DE $156,001.04 . MEDICIÓN Y ANÁLISIS METOCÉANICO DEL GOLFO DE MÉXICO” LA CANTIDAD DE $4,134,034.74 . FORTALECIMIENTO DEL POSGRADO EN OCEANOGRAFÍA FÍSICA” LA CANTIDAD DE $575,596.40 . ESTUDIOS OCEANOGRÁFICOS DEL PACIFICO MEXICANO Y GOLFO DE CALIFORNIA” LA CANTIDAD DE $600,000.00 . LIQUIDAR LOS INTERESES GENERADOS DEL PROYECTO ADQUISICIÓN DE UN SISTEMA DE MICROSCOPIA CONFOCAL DE ULTRA VELOCIDAD Y SENSIBILIDAD, LA CANTIDAD DE $68,219.22 . APOYO PARA LA DIFUCION DE TRABAJOS DE INVESTIGACION DE LOS ESTUDIANTES DEL POSGRADO EN OCEANOGRAFIA FISICA LA CANTIDAD DE $3,000.00 . FUNDACION MICROSOFT EN RELACION A LA BECA LA CANTIDAD DE $207,111.97 . FORTALECIMIENTO DE LA INFRAESTRUCTURA DEL DEPTO DE OCEANOGRAFUA FISICA LA CANTIDAD DE $56,402.38 . FIDEICOMISO (INTERESES, HONORARIOS, INVERSION)LA CANTIDAD DE $258,796.00 . DISEÑO Y DESARROLLO DE CONVERTIDORES DE ENERGIA DEL OLEAJE (DESCEO)LA CANTIDAD DE $85.75 . PAGO DE INCENTIVOS EXTRAORDINARIOS AL PERSONAL CIENTIFICO Y TECNOLOGICO LA CANTIDAD DE $29,054.16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</si>
  <si>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3ER. TRIM DE 2016, RESULTANDO UNA DISPONIBILIDAD DE $103,353,880.84</t>
  </si>
  <si>
    <t>DESTINO: DE ACUERDO CON EL REGLAMENTO VIGENTE DE LA PRESTACIÓN DE FONDO DE AHORRO SE DESTINARÁ PARA EL OTORGAMIENTO DE PRÉSTAMOS Y RETIROS A LAS SOLICITUDES DE LOS EMPLEADOS INTERESADOS.
CUMPLIMIENTO DE LA MISIÓN:
SE OPERARON EL 100% DE LAS 273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</si>
  <si>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2015 CONTEMPLADAS EN EL PLAN ESTRATÉGICO DE MEDIANO PLAZO. 3)APOYAR A PROYECTOS DE INFRAESTRUCTURA INSTITUCIONAL
CUMPLIMIENTO DE LA MISIÓN:
1)SE APOYÓ A LA UNIDAD HERMOSILLO Y A SUS 5 UNIDADES REGIONALES, 2)SE ESTÁ APOYANDO AL ALCANCE DE LAS METAS COMPROMETIDAS PARA EL EJERCICIO 2016 CONTEMPLADAS EN EL PLAN ESTRATÉGICO DE MEDIANO PLAZO. 3)SE ESTÁ APOYANDO A PROYECTOS DE INFRAESTRUCTURA INSTITUCIONAL</t>
  </si>
  <si>
    <t>DESTINO: APOYOS PARA LA INVESTIGACIÓN CIENTIFICA Y TECNOLÓGICA DEL ESTADO DE AGUASCALIENTES.
CUMPLIMIENTO DE LA MISIÓN:
POR EL PERIODO DE ENERO A SEPTIEMBRE DE 2016, SE HAN MINISTRADO $ 34,558,880 PESOS A PROYECTOS PREVIAMENTE APROBADOS.</t>
  </si>
  <si>
    <t>APORTACIÓN INICIAL:   MONTO: $5,000,000.00   FECHA: 12/04/2002
OBSERVACIONES: EL CONACYT Y EL GOBIERNO DEL ESTADO DE AGUASCALIENTES SON FIDEICOMITENTES. LA INFORMACIÓN SE REPORTA CON BASE A LAS CIFRAS QUE REFLEJAN LOS ESTADOS FINANCIEROS AL CIERRE DEL MES DE SEPTIEMBRE DE 2016. EL PATRIMONIO SE COMPONE DE ACTIVO CIRCULANTE MENOS COMPROMISOS POR APOYOS.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</si>
  <si>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$2,000,000.00   FECHA: 29/10/2001
OBSERVACIONES: EL CONACYT Y EL GOBIERNO DEL ESTADO DE BAJA CALIFORNIA SON FIDEICOMITENTES DEL FIDEICOMISO. EL ACTUAL REPORTE SE EFECTÚA CON BASE EN LAS CIFRAS QUE REFLEJAN LOS ESTADOS FINANCIEROS DEL FONDO AL CIERRE DE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</si>
  <si>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COAHUILA DE ZARAGOZA
CUMPLIMIENTO DE LA MISIÓN:
DURANTE EL PERIODO QUE SE INFORMA NO SE HA APORTADO RECURSOS FISCALES TANTO DE LA FEDERACION NI DEL ESTADO DE COAHUILA DE ZARAGOZA, EL ANEXO DE EJECUCIÓN YA SE FIRMO POR PARTE DEL CONACYT Y GOB. DEL ESTADO DE COAHUILA DE ZARAGOZA PARA EL DESARROLLO DE PROYECTOS 2016.</t>
  </si>
  <si>
    <t>APORTACIÓN INICIAL:   MONTO: $8,000,000.00   FECHA: 01/03/2002
OBSERVACIONES: LA INFORMACIÓN FINANCIERA SE REPORTA CON BASE EN LAS CIFRAS QUE REFLEJAN LOS ESTADOS FINANCIEROS Y EL FORMATO ADMINISTRATIVO DEL FONDO AL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</si>
  <si>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LA SECRETARIA ADMINISTRATIVA NO ACTUALIZÓ ESTA INFORMACIÓN.</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</si>
  <si>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SEPTIEMBRE DE 2016.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</si>
  <si>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Y FORMATO ADMINISTRATIVO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</si>
  <si>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DEL FONDO AL CIERRE DEL MES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</si>
  <si>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 DE CUENTA DE NAFINSA AL CIERRE DEL MES DE SEPTIEMBRE DE 2016 Y ESTADO DE CUENTA DE SCOTIABANK AL CIERRE DEL MES DE JUNIO DE 2016.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</si>
  <si>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CIENTIFICA Y TECNOLOGICA DEL ESTADO DE HIDALGO.
CUMPLIMIENTO DE LA MISIÓN:
DURANTE EL PERIODO SE ESTA EN EL PROCESO DE FORMALIZACION DE LOS PROYECTOS GANADORES DE LA CONVOCATORIA 2015-01.</t>
  </si>
  <si>
    <t>APORTACIÓN INICIAL:   MONTO: $2,500,000.00   FECHA: 11/01/2002
OBSERVACIONES: EL CONACYT Y EL GOBIERNO DEL ESTADO DE HIDALGO PARTICIPAN COMO FIDEICOMITENTES EN EL FONDO. LA INFORMACIÓN SE REPORTA CON BASE EN LAS CIFRAS QUE REFLEJAN LOS ESTADOS FINANCIEROS Y EL FORMATO ADMINISTRATIVO DEL FONDO A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</si>
  <si>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TENOLÓGICA DEL ESTADO DE NUEVO LEÓN
CUMPLIMIENTO DE LA MISIÓN:
EL ESTADO HA HECHO UNA APORTACIÓN TOTAL A LA FECHA DE $9,590,724.00. SE HAN RECIBIDO 5 PROYECTOS DE LOS CUALES SE PRESENTARÁN ANTE EL CTA LA PRÓXIMA SESIÓN PROGRAMADA PARA EL 03 DE NOVIEMBRE 2016.</t>
  </si>
  <si>
    <t>APORTACIÓN INICIAL:   MONTO: $8,847,952.20   FECHA: 01/03/2002
OBSERVACIONES: EL CONACYT Y EL GOBIERNO DEL ESTADO DE NUEVO LEÓN PARTICIPAN COMO FIDEICOMITENTES EN EL FONDO. LA INFORMACIÓN FINANCIERA SE REPORTA CON BASE EN LAS CIFRAS QUE REFLEJAN LOS ESTADOS FINANCIEROS DEL FONDO A SEPTIEMBRE 2016. OBS: PATRIMONIO TEMPORALMENTE RESTRINGIDO $47,773,352.09 Y NO RESTRINGIDO $64,292,730.56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</si>
  <si>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$2,000,000.00   FECHA: 11/01/2002
OBSERVACIONES: EL CONACYT Y EL GOBIERNO DEL ESTADO DE PUEBLA PARTICIPAN COMO FIDEICOMITENTES EN EL FONDO. AL FINAL DEL EJERCICIO 2015 SE TENIA UN SALDO POR PAGAR A ACREDORES POR $18,692.70, LOS CUALES A LA FECHA HAN SIDO CUBIERTOS EN SU TOTALIDAD. LA INFORMACIÓN SE REPORTA CON BASE EN LAS CIFRAS QUE REFLEJAN LOS ESTADOS FINANCIEROS Y FORMATO ADMINISTRATIVO AL CIERRE DEL MES DE SEPTIEMBRE DE 2016.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</si>
  <si>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DURANTE 2016, SE CONTINUARON LAS TAREAS DE APOYO Y SEGUIMIENTO A LOS PROYECTOS VIGENTES Y SE APROBO UNA CONVOCATORIA POR $37'800,000.00 PESOS.</t>
  </si>
  <si>
    <t>APORTACIÓN INICIAL:   MONTO: $3,000,000.00   FECHA: 14/12/2001
OBSERVACIONES: EL CONACYT Y EL GOBIERNO DEL ESTADO DE QUINTANA ROO PARTICIPAN COMO FIDEICOMITENTES DEL FONDO. EL PATRIMONIO SE COMPONE POR APORTACIONES DE CONACYT Y EL GOBIERNO DEL ESTADO DE QUINTANA ROO, Y DE LOS RESULTADOS DE LOS EJERCICIOS. LA INFORMACIÓN FINANCIERA SE REPORTA CON BASE EN LAS CIFRAS QUE REFLEJAN LOS ESTADOS FINANCIEROS, ESTADOS DE CUENTA Y EL FORMATO ADMINISTRATIVO DEL FONDO A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</si>
  <si>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FINANCIAMIENTO A PROYECTOS DE INVESTIGACIÓN CIENTÍFICA Y TECNOLÓGICA DEL ESTADO DE SAN LUIS POTOSÍ.
CUMPLIMIENTO DE LA MISIÓN:
DURANTE EL PERIODO QUE SE INFORMA SE HAN PUBLICADO DOS CONVOCATORIAS PARA ATENDER DEMANDAS PRIORITARIAS DEL ESTADO. EN EL MARCO DE LA CONVOCATORIA 2016-01 SE APROBÓ UN PROYECTO POR 30 MDP DEL FONDO Y 70 MDP DE CONCURRENTES. SE ENCUENTRA EN PROCESO LA ATENCIÓN DE OTRAS DEMANDAS ESPECÍFICAS PRIORITARIAS PARA EL ESTADO.</t>
  </si>
  <si>
    <t>APORTACIÓN INICIAL:   MONTO: $6,000,000.00   FECHA: 01/03/2002
OBSERVACIONES: LA INFORMACIÓN SE REPORTA CON BASE EN LAS CIFRAS QUE REFLEJAN LOS ESTADOS FINANCIEROS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</si>
  <si>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FINANCIEROS Y EL FORMATO ADMINISTRATIVO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</si>
  <si>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ESTA PENDIENTE DE MISNITRAR UN PROYECTO DE LA CONVOCATORIA 2012-C40 SE TIENE COMPROMETIDO $12,000,000.00EN LA CONVOCATORIA DE FORTALECIMIENTO DE POSGRADO, LA CUAL NO HA PUBLICADO RESULTADOS, EN LA MISMA SITUACION SE ENCUENTRA LA CONVOCATORIA DE FORTALECIMIENTO DE ISFRESTRUCTURA CIENTIFICA Y TECNOLOGICA DEL ESTADO DE TAMAULIPAS POR $ 60,000,000.00
CUMPLIMIENTO DE LA MISIÓN:
EN ESTE TRIMESTRE SE MINISTRARON LAS ETAPAS FINALES DE LA CONVOCATORIA 2014-C48.</t>
  </si>
  <si>
    <t>APORTACIÓN INICIAL:   MONTO: $3,500,000.00   FECHA: 19/12/2001
OBSERVACIONES: EL CONACYT Y EL GOBIERNO DEL ESTADO DE TAMAULIPAS PARTICIPAN COMO FIDEICOMITENTES EN EL FONDO. LA INFORMACIÓN FINANCIERA SE REPORTA CON BASE EN LAS CIFRAS QUE REFLEJAN LOS ESTADOS FINANCIEROS Y EL FORMATO ADMINISTRATIVO DEL FONDO AL CIERRE DE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</si>
  <si>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LA INFORMACIÓN FINANCIERA SE REPORTA CON BASE EN LAS CIFRAS QUE REFLEJAN LOS ESTADOS FINANCIEROS DEL FONDO AL MES DE SEPTIEMBRE DE 2016. OBS: EL PATRIMONIO SE COMPONE POR INVERSIONES FINANCIERAS A CORTO PLAZO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</si>
  <si>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INVESTIGACION CIENTIFICA Y TECNOLOGICA DEL ESTADO DE ZACATECAS EN SUS SECTORES PRIORITARIOS: MINERÍA, AGROINDUSTRIA ALIMENTARIA, TICS, MANUFACTURA AVANZADA Y ENERGIAS RENOVABLES.
CUMPLIMIENTO DE LA MISIÓN:
EL SECRETARIO ADMINISTRATIVO NO ACTUALIZÓ ESTA INFORMACIÓN.</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</si>
  <si>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</si>
  <si>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FINANCIERA SE REPORTA EN BASE A LAS CIFRAS QUE REFLEJAN LOS ESTADOS DE CUENTA BANCARIOS DE LA FIDUCIARIA A SEPTIEMBRE 2016 Y DE LA OPERATIVA A AGOSTO 2015.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</si>
  <si>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   FECHA: 24/07/2002
OBSERVACIONES: EL CONACYT Y EL GOBIERNO DEL ESTADO PARTICIPAN COMO FIDEICOMITENTES DEL FONDO. LA INFORMACIÓN SE REPORTA CON BASE EN LAS CIFRAS QUE REFLEJAN LOS ESTADOS FINANCIEROS DEL FONDO A SEPTIEMBRE 2016. ALGUNOS DATOS ADMINISTRATIVOS NO FUERON ACTUALIZADOS POR EL SECRETARIO ADMINISTRATIVO.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</si>
  <si>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ESTADOS FINANCIEROS AL CIERRE DEL MES DE SEPTIEMBRE 2016.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</si>
  <si>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 UNIVERSIDADES, CENTROS DE INV Y EMPRESAS CON RENIECYT.
CUMPLIMIENTO DE LA MISIÓN:
EN ESTE EJERCICIO 2016, SE HAN APROBADO DOS CONVOCATORIAS POR UN MONTO $87'530,720.00 PESOS Y SE TIENE RECURSOS POR MINISTRAR A PROYECTOS POR UN MONTO DE $98'371,316.60 PESOS.</t>
  </si>
  <si>
    <t>APORTACIÓN INICIAL:   MONTO: $3,000,000.00   FECHA: 24/10/2002
OBSERVACIONES: EL CONACYT Y EL GOBIERNO DEL ESTADO DE YUCATAN PARTICIPAN COMO FIDEICOMITENTES EN EL FONDO. LA INFORMACIÓN SE REPORTA CON BASE EN LAS CIFRAS QUE REFLEJAN LOS ESTADOS FINANCIEROS Y FORMATO ADMINISTRATIVO DEL FONDO A SEPTIEMBRE 2016. PATRIMONIO FORMADO POR LAS APORTACIONES DE CONACYT Y EL GOBIERNO DEL ESTADO DE YUCATAN Y LOS RESULTADOS DE LOS EJERCICIOS.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</si>
  <si>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</si>
  <si>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10/12/2002
OBSERVACIONES: LA INFORMACIÓN SE REPORTA CON BASE EN LAS CIFRAS QUE REFLEJAN LOS ESTADOS FINANCIEROS DEL FONDO AL CIERRE DEL MES DE SEPTIEMBRE 2016. EL SECRETARIO ADMINISTRATIVO NO ACTUALIZÓ ALGUNOS DATOS ADMINISTRATIVOS A ESTA FECHA.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</si>
  <si>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EGRESOS ACUMULADOS SE INTEGRAN POR: MINISTRADO A PROYECTOS $ 56,959,509.00 GASTOS DE OPERACIÓN $ 665,192.82
CUMPLIMIENTO DE LA MISIÓN:
EL SECRETARIO ADMINISTRATIVO NO ACTUALIZÓ ESTA INFORMACIÓN.</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</si>
  <si>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SEPTIEMBRE DE 2016. NO SE ANEXA ESTADO DE CUENTA PORQUE NO HAY DISPONIBLES POR CAMBIO DE INSTITUCIÓN.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</si>
  <si>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</si>
  <si>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FOMENTO A LA INVESTIGACIÓN CIENTÍFICA Y TECNOLÓGICA DEL ESTADO DE CAMPECHE. UNIVERSIDAD, Y CENTROS DE INVESTIGACIÓN Y EMPRESAS CON RENIECYT.
CUMPLIMIENTO DE LA MISIÓN:
EN EL EJERCICIO DE 2016, EL PROECESO ADMINISTRATIVO ESTA EN ESPERA DE APERTURA DE PROXIMAS CONVOCATORIAS.</t>
  </si>
  <si>
    <t>APORTACIÓN INICIAL:   MONTO: $2,200,000.00   FECHA: 19/12/2002
OBSERVACIONES: EL CONACYT Y EL GOBIERNO DEL ESTADO DE CAMPECHE PARTICIPAN COMO FIDEICOMITENTES EN EL FONDO. PATRIMONIO COMPUESTO POR LAS APORTACIONES DE CONACYT Y EL GOBIERNO DEL ESTADO DE CAMPECHE Y LOS RESULTADOS DE LOS EJERCICIOS. LA INFORMACIÓN SE REPORTA CON BASE EN LAS CIFRAS QUE REFLEJAN LOS ESTADOS FINANCIEROS Y EL FORMATO ADMINISTRATIVO DEL FONDO AL CIERRE DEL MES DE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</si>
  <si>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DE LA CUENTA FIDUCIARIA Y OPERATIVA AL 30 DE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</si>
  <si>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</si>
  <si>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DE CUENTA AL CIERRE DEL MES DE SEPTIEMBRE 2016. LA INFORMACIÓN ACERCA DEL REPORTE DEL CUMPLIMIENTO DE LA MISIÓN, NO FUE ACTUALIZADA POR LA SECRETARÍA ADMINISTRATIVA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</si>
  <si>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INVESTIGACIÓN CIENTÍFICA Y EL DESARROLLO TECNOLÓGICO DEL ESTADO DE MÉXICO.
CUMPLIMIENTO DE LA MISIÓN:
DURANTE EL PERIODO SE INFORMA QUE SE HAN RECIBIDO APORTACIONES POR $20,000,000.00 Y SE ENTREGARON RECURSOS POR LA CANTIDAD DE $18,860,000.00 PARA EL PROYECTO EDOMEX-2011-01-165873.</t>
  </si>
  <si>
    <t>APORTACIÓN INICIAL:   MONTO: $3,700,000.00   FECHA: 20/10/2004
OBSERVACIONES: EL CONACYT Y EL GOBIERNO DEL ESTADO DE MEXICO PARTICIPAN COMO FIDEICOMITENTES EN EL FONDO. LA INFORMACIÓN SE REPORTA CON BASE EN LAS CIFRAS QUE REFLEJAN LOS ESTADOS FINANCIEROS Y EL FORMATO ADMINISTRATIVO DEL FONDO AL CIERRE DEL MES DE SEPTIEMBRE DE 2016. LOS ESTADOS FINANCIEROS ESTAN DICTAMINADOS HASTA EL EJERCICIO 2014.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</si>
  <si>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05/09/2005
OBSERVACIONES: EL CONACYT Y EL GOBIERNO DEL ESTADO DE CHIHUAHUA PARICIPAN COMO FIDEICOMITENTES EN EL FONDO. LA INFORMACIÓN FINANCIERA SE REPORTA CON BASE EN LAS CIFRAS QUE REFLEJAN LOS ESTADOS FINANCIEROS DEL FONDO AL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</si>
  <si>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Y EL FORMATO ADMINISTRATIVO DEL FONDO A SEPTIEMBRE 2016. LAS CIFRAS PRESENTADAS INCLUYEN SALDOS DE LAS CUENTAS DE BANCOMER Y NAFINSA. ALGUNOS DATOS ADMINISTRATIVOS NO FUERON ACTUALIZADOS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</si>
  <si>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27/09/2005
OBSERVACIONES: EL CONACYT Y EL MUNICIPIO DE PUEBLA PARTICIPAN COMO FIDEICOMITENTES EN EL FONDO. LA INFORMACIÓN SE REPORTA CON BASE EN LOS ESTADOS DE CUENTA DE LA FIDUCIARIA AL CIERRE DEL MES DE SEPTIEMBRE DE 2016 Y EL ESTADO DE CUENTA DE LA CUENTA OPERATIVA AL CIERRE DE AGOSTO DE 2016. LOS ESTADOS FINANCIEROS ESTAN DICTAMINADOS HASTA EL EJERCICIO 2015. NO TODA LA INFORMACIÓN ADMINISTRATIVA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</si>
  <si>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SE REPORTA CON BASE EN LAS CIFRAS QUE REFLEJAN LOS ESTADOS FINANCIEROS DEL FONDO AL CIERRE DEL MES DE SEPTIEMBRE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</si>
  <si>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EL SECRETARIO ADMINISTRATIVO NO ACTUALIZÓ ESTA INFORMACIÓN.</t>
  </si>
  <si>
    <t>APORTACIÓN INICIAL:   MONTO: $14,000,000.00   FECHA: 29/09/2008
OBSERVACIONES: FONDO MIXTO CONACYT - GOBIERNO DEL ESTADO DE OAXACA LA INFORMACIÓN SE REPORTA CON BASE EN LAS CIFRAS QUE REFLEJAN LOS ESTADOS FINANCIEROS Y EL FORMATO ADMINISTRATIVO DEL FONDO A SEPTIEMBRE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</si>
  <si>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 EL ESTADO DE CUENTA DE LA FIDUCIARIA DEL FONDO AL CIERRE DEL MES DE SEPTIEMBRE DE 2016 Y EL ESTADO DE CUENTA DE LA CUENTA OPERATIVA AL CIERRE DE JULIO DE 2016. ALGUNA INFORMACIÓN ADMINISTRATIVA NO FUE ACTUALIZADA POR EL SECRETARIO ADMINISTRATIVO. EL PATRIMONIO ESTÁ COMPUESTO POR ACTIVO CIRCULANTE Y PASIVO.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</si>
  <si>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$19,163,645.00   FECHA: 20/12/2012
OBSERVACIONES: INFORMACIÓN OBTENIDA DEL ESTADO DE CUENTA AL 30 DE SEPTIEMBRE DE 2016 EMITIDO POR LA FIDUCIARIA; ASICOMO DE LOS ESTADOS DE SITUACIÓN FINANCIERA DEL FIDEICOMISO DENOMINADO "FONDO DE INVESTIGACIÓN CIENTÍFICA Y DESARROLLO TECNOLÓGICO DEL CENTRO PÚBLICO DE INVESTIGACION" AL MISMO PERIODO EMITIDOS POR INFOTEC COMO FIDEICOMITENTE.</t>
  </si>
  <si>
    <t>DESTINO: SE PAGARON SERVICIOS AUTORIZADOS POR EL COMITÉ TÉCNICO EN PRIMERA SESIÓN EXTRAORDINARIA EL PASADO 15 DE AGOSTO DE 2016. EL MONTO TOTAL AUTORIZADO EN DICHA SESIÓN ASCIENDE A UN MONTO TOTAL DE $ 237,343,890.84 DE LOS CUALES SE EJERCERÁN EN EL PRESENTE EJERCICIO 75,343,890.84 Y EN LOS EJERCICIOS 2017 AL 2020 LOS RESTANTES $ 162,000,000.00. LOS HONORARIOS DEL FIDUCIARIO DEVENGADOS AL 30 DE SEPTIEMBRE 2016, ASCIENDEN A UN TOTAL DE $574,200.00, AUNQUE SOLO SE HAN PAGADO LOS CORRESPONDIENTES HASTA EL MES DE MAYO DEL AÑO EN CURSO.
CUMPLIMIENTO DE LA MISIÓN:
QUE EL FIDUCIARIO RECIBA LOS RECURSOS CORRESPONDIENTES A LOS INGRESOS PROPIOS EXCEDENTES GENERADOS POR LA "CRE" DURANTE EL RESPECTIVO EJERCICIO FISCAL, HASTA POR EL LIMITE ESTABLECIDO,PARA DESTINARLOS EN POSTERIORES EJERCICIOS FISCALES A CUBRIR LOS GASTOS NECESARIOS PARA CUMPLIR CON LAS FUNCIONES DE LA "CRE" CONFORME A SU PRESUPUESTO AUTORIZADO, RESPETANDO LOS PRINCIPIOS A QUE HACE REFERENCIA EL ARTICULO 134 DE LA CONSTITUCIÓN.</t>
  </si>
  <si>
    <t>APORTACIÓN INICIAL:   MONTO: $302,157,360.00   FECHA: 22/12/2015
OBSERVACIONES: EL PATRIMONIO INCLUYE EL MONTO DE LA DISPONIBILIDAD LOS HONORARIOS DEL MES DE JUNIO A SEPTIEMBRE DE 2016 NO APLICADOS POR EL FIDUCIARIO</t>
  </si>
  <si>
    <t>DESTINO: AL TERCER TRIMESTRE DE 2016, DEL MONTO TOTAL DE EGRESOS ASCIENDE A $100,675,888.61, DE LOS CUALES SE DESTINARON $98,328,088.16 A PAGOS A VÍCTIMAS POR CONCEPTO DE MEDIDAS DE AYUDA INMEDIATA, ASISTENCIA Y ATENCIÓN Y AL PAGO DE COMPENSACIONES COMO PARTE DE LA REPARACIÓN INTEGRAL DEL DAÑO; $1,999,718.84 AL PAGO DE HONORARIOS FIDUCIARIOS; $1,259.40 POR COMISIONES BANCARIAS POR TRANSFERENCIAS INTERNACIONALES, ASÍ COMO $2,603.40 DE COMISIONES BANCARIAS NACIONALES Y $20,378.88 AL PAGO DE AUDITORES EXTERNOS POR EL DICTAMEN A ESTADOS FINANCIEROS CORRESPONDIENTES A 2015.
CUMPLIMIENTO DE LA MISIÓN:
AL TERCER TRIMESTRE DE 2016, EL PLENO DE LA CEAV RESOLVIÓ 71 ACUERDOS POR CONCEPTO DE MEDIDAS DE AYUDA Y COMPENSACIONES COMO PARTE DE LA REPARACIÓN INTEGRAL, DE LOS CUALES SE ATENDIERON 65, HABIENDOSE EJERCIDO $51,277,944.72.</t>
  </si>
  <si>
    <t>APORTACIÓN INICIAL:   MONTO: $500,000.00   FECHA: 01/12/2014
OBSERVACIONES: EL FIDEICOMISO NO CUENTA CON COMITÉ TÉCNICO. LOS ESTADOS FINANCIEROS INCLUYEN LA PROVISIÓN DE HONORARIOS FIDUCIARIOS CORRESPONDIENTE AL MES DE SEPTIEMBE 2016.</t>
  </si>
  <si>
    <t>DESTINO: LOS EGRESOS DEL TERCER TRIMESTRE DEL 2016 ESTÁN INTEGRADOS POR: GASTOS DEL PERIODO, DEUDORES DIVERSOS, PAGO DE IMPUESTOS, ACTIVO FIJO, ACREEDORES DIVERSOS, ACTIVO FIJO, Y DEPRECIACIÓN DEL PERIODO A INFORMAR.
CUMPLIMIENTO DE LA MISIÓN:
SE HAN ADMINISTRADO LOS RECURSOS QUE SE GENERARON POR EL APROVECHAMIENTO DE LAS INSTALACIONES DEPORTIVAS DEL IMSS.</t>
  </si>
  <si>
    <t>DESTINO: GASTOS GENERALES Y COSTO DE ARTÍCULOS Y SERVICIOS.
CUMPLIMIENTO DE LA MISIÓN:
SE HA CUMPLIDO CON LOS LOGROS Y SE SIGUE CON EL MANTENIMIENTO DEL ACTIVO DEL FIDEICOMISO.</t>
  </si>
  <si>
    <t>APORTACIÓN INICIAL:   MONTO: $110,000.00   FECHA: 01/04/1991
OBSERVACIONES: LAS CIFRAS CORREPONDIENTES AL MES DE SEPTIEMBRE DE 2016 SON PRELIMINARES.</t>
  </si>
  <si>
    <t>SALDO FINAL EJERCICIO ANTERIOR
(PESOS)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</si>
</sst>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2">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4">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6" borderId="10" xfId="0" applyFont="1" applyFill="1" applyBorder="1" applyAlignment="1">
      <alignment horizontal="left" vertical="center" wrapTex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68035</xdr:colOff>
      <xdr:row>4</xdr:row>
      <xdr:rowOff>549729</xdr:rowOff>
    </xdr:from>
    <xdr:to>
      <xdr:col>19</xdr:col>
      <xdr:colOff>68035</xdr:colOff>
      <xdr:row>4</xdr:row>
      <xdr:rowOff>549729</xdr:rowOff>
    </xdr:to>
    <xdr:sp macro="" textlink="">
      <xdr:nvSpPr>
        <xdr:cNvPr id="9217" name="Line 1"/>
        <xdr:cNvSpPr>
          <a:spLocks noChangeShapeType="1"/>
        </xdr:cNvSpPr>
      </xdr:nvSpPr>
      <xdr:spPr bwMode="auto">
        <a:xfrm>
          <a:off x="18451285" y="2060122"/>
          <a:ext cx="5715000" cy="0"/>
        </a:xfrm>
        <a:prstGeom prst="line">
          <a:avLst/>
        </a:prstGeom>
        <a:noFill/>
        <a:ln w="19050">
          <a:solidFill>
            <a:schemeClr val="bg1">
              <a:lumMod val="75000"/>
            </a:schemeClr>
          </a:solidFill>
          <a:round/>
          <a:headEnd/>
          <a:tailEnd/>
        </a:ln>
      </xdr:spPr>
    </xdr:sp>
    <xdr:clientData/>
  </xdr:twoCellAnchor>
  <xdr:twoCellAnchor>
    <xdr:from>
      <xdr:col>20</xdr:col>
      <xdr:colOff>948418</xdr:colOff>
      <xdr:row>4</xdr:row>
      <xdr:rowOff>541564</xdr:rowOff>
    </xdr:from>
    <xdr:to>
      <xdr:col>21</xdr:col>
      <xdr:colOff>4992461</xdr:colOff>
      <xdr:row>4</xdr:row>
      <xdr:rowOff>551089</xdr:rowOff>
    </xdr:to>
    <xdr:sp macro="" textlink="">
      <xdr:nvSpPr>
        <xdr:cNvPr id="9220" name="Line 4"/>
        <xdr:cNvSpPr>
          <a:spLocks noChangeShapeType="1"/>
        </xdr:cNvSpPr>
      </xdr:nvSpPr>
      <xdr:spPr bwMode="auto">
        <a:xfrm>
          <a:off x="26271311" y="2051957"/>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72"/>
  <sheetViews>
    <sheetView showGridLines="0" tabSelected="1" view="pageBreakPreview" topLeftCell="B1" zoomScale="40" zoomScaleNormal="50" zoomScaleSheetLayoutView="40" workbookViewId="0">
      <pane ySplit="5" topLeftCell="A6" activePane="bottomLeft" state="frozen"/>
      <selection sqref="A1:E1"/>
      <selection pane="bottomLeft" activeCell="Z15" sqref="Z15"/>
    </sheetView>
  </sheetViews>
  <sheetFormatPr baseColWidth="10" defaultRowHeight="13.5" customHeight="1" outlineLevelRow="3"/>
  <cols>
    <col min="1" max="1" width="4.425781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1" t="s">
        <v>1186</v>
      </c>
      <c r="C1" s="61"/>
      <c r="D1" s="61"/>
      <c r="E1" s="61"/>
      <c r="F1" s="61"/>
      <c r="G1" s="61"/>
      <c r="H1" s="61"/>
      <c r="I1" s="61"/>
      <c r="J1" s="61"/>
      <c r="K1" s="61"/>
      <c r="L1" s="61"/>
      <c r="M1" s="61"/>
      <c r="N1" s="61"/>
      <c r="O1" s="58"/>
      <c r="P1" s="62" t="s">
        <v>1649</v>
      </c>
      <c r="Q1" s="62"/>
      <c r="R1" s="62"/>
      <c r="S1" s="62"/>
      <c r="T1" s="62"/>
      <c r="U1" s="62"/>
      <c r="V1" s="62"/>
      <c r="Y1" s="15"/>
      <c r="Z1" s="16"/>
      <c r="AG1" s="17"/>
    </row>
    <row r="2" spans="1:33" ht="26.25" customHeight="1">
      <c r="B2" s="66" t="s">
        <v>1650</v>
      </c>
      <c r="C2" s="66"/>
      <c r="D2" s="66"/>
      <c r="E2" s="66"/>
      <c r="F2" s="66"/>
      <c r="G2" s="66"/>
      <c r="H2" s="66"/>
      <c r="I2" s="66"/>
      <c r="J2" s="66"/>
      <c r="K2" s="66"/>
      <c r="L2" s="66"/>
      <c r="M2" s="66"/>
      <c r="N2" s="66"/>
      <c r="O2" s="66"/>
      <c r="P2" s="66"/>
      <c r="Q2" s="66"/>
      <c r="R2" s="66"/>
      <c r="S2" s="66"/>
      <c r="T2" s="66"/>
      <c r="U2" s="66"/>
      <c r="V2" s="66"/>
    </row>
    <row r="3" spans="1:33" ht="23.25" customHeight="1">
      <c r="B3" s="66" t="s">
        <v>165</v>
      </c>
      <c r="C3" s="66"/>
      <c r="D3" s="66"/>
      <c r="E3" s="66"/>
      <c r="F3" s="66"/>
      <c r="G3" s="66"/>
      <c r="H3" s="66"/>
      <c r="I3" s="66"/>
      <c r="J3" s="66"/>
      <c r="K3" s="66"/>
      <c r="L3" s="66"/>
      <c r="M3" s="66"/>
      <c r="N3" s="66"/>
      <c r="O3" s="66"/>
      <c r="P3" s="66"/>
      <c r="Q3" s="66"/>
      <c r="R3" s="66"/>
      <c r="S3" s="66"/>
      <c r="T3" s="66"/>
      <c r="U3" s="66"/>
      <c r="V3" s="66"/>
    </row>
    <row r="4" spans="1:33" s="12" customFormat="1" ht="23.25" customHeight="1">
      <c r="A4" s="11"/>
      <c r="B4" s="67" t="s">
        <v>1651</v>
      </c>
      <c r="C4" s="67"/>
      <c r="D4" s="67"/>
      <c r="E4" s="67"/>
      <c r="F4" s="67"/>
      <c r="G4" s="67"/>
      <c r="H4" s="67"/>
      <c r="I4" s="67"/>
      <c r="J4" s="67"/>
      <c r="K4" s="67"/>
      <c r="L4" s="67"/>
      <c r="M4" s="67"/>
      <c r="N4" s="67"/>
      <c r="O4" s="67"/>
      <c r="P4" s="67"/>
      <c r="Q4" s="67"/>
      <c r="R4" s="67"/>
      <c r="S4" s="67"/>
      <c r="T4" s="67"/>
      <c r="U4" s="67"/>
      <c r="V4" s="67"/>
      <c r="W4" s="11"/>
    </row>
    <row r="5" spans="1:33" s="7" customFormat="1" ht="83.25" customHeight="1">
      <c r="A5" s="30" t="s">
        <v>410</v>
      </c>
      <c r="B5" s="63" t="s">
        <v>1185</v>
      </c>
      <c r="C5" s="64"/>
      <c r="D5" s="65"/>
      <c r="E5" s="32" t="s">
        <v>149</v>
      </c>
      <c r="F5" s="32" t="s">
        <v>102</v>
      </c>
      <c r="G5" s="32" t="s">
        <v>150</v>
      </c>
      <c r="H5" s="32" t="s">
        <v>151</v>
      </c>
      <c r="I5" s="33" t="s">
        <v>152</v>
      </c>
      <c r="J5" s="32" t="s">
        <v>153</v>
      </c>
      <c r="K5" s="32" t="s">
        <v>154</v>
      </c>
      <c r="L5" s="32" t="s">
        <v>155</v>
      </c>
      <c r="M5" s="32" t="s">
        <v>156</v>
      </c>
      <c r="N5" s="32" t="s">
        <v>157</v>
      </c>
      <c r="O5" s="34" t="s">
        <v>1981</v>
      </c>
      <c r="P5" s="34" t="s">
        <v>158</v>
      </c>
      <c r="Q5" s="34" t="s">
        <v>159</v>
      </c>
      <c r="R5" s="34" t="s">
        <v>160</v>
      </c>
      <c r="S5" s="32" t="s">
        <v>161</v>
      </c>
      <c r="T5" s="34" t="s">
        <v>162</v>
      </c>
      <c r="U5" s="32" t="s">
        <v>163</v>
      </c>
      <c r="V5" s="32" t="s">
        <v>164</v>
      </c>
      <c r="W5" s="31" t="s">
        <v>103</v>
      </c>
    </row>
    <row r="6" spans="1:33" s="20" customFormat="1" ht="38.25" customHeight="1">
      <c r="A6" s="18"/>
      <c r="B6" s="72" t="s">
        <v>1652</v>
      </c>
      <c r="C6" s="73"/>
      <c r="D6" s="73"/>
      <c r="E6" s="35">
        <f>E7+E12+E20+E29+E121+E130+E137+E163+E179+E235+E241+E246+E266+E284+E291+E315+E331+E448+E444+E436+E440</f>
        <v>342</v>
      </c>
      <c r="F6" s="36"/>
      <c r="G6" s="36"/>
      <c r="H6" s="36"/>
      <c r="I6" s="37"/>
      <c r="J6" s="36"/>
      <c r="K6" s="36"/>
      <c r="L6" s="36"/>
      <c r="M6" s="36"/>
      <c r="N6" s="36"/>
      <c r="O6" s="38"/>
      <c r="P6" s="39"/>
      <c r="Q6" s="39"/>
      <c r="R6" s="39"/>
      <c r="S6" s="36"/>
      <c r="T6" s="39"/>
      <c r="U6" s="36"/>
      <c r="V6" s="40"/>
      <c r="W6" s="19"/>
    </row>
    <row r="7" spans="1:33" s="23" customFormat="1" ht="28.5" customHeight="1" outlineLevel="3">
      <c r="A7" s="21"/>
      <c r="B7" s="72" t="s">
        <v>1184</v>
      </c>
      <c r="C7" s="73"/>
      <c r="D7" s="73"/>
      <c r="E7" s="35">
        <f>SUBTOTAL(9,E10:E11)</f>
        <v>1</v>
      </c>
      <c r="F7" s="36"/>
      <c r="G7" s="36"/>
      <c r="H7" s="36"/>
      <c r="I7" s="37"/>
      <c r="J7" s="36"/>
      <c r="K7" s="36"/>
      <c r="L7" s="36"/>
      <c r="M7" s="36"/>
      <c r="N7" s="36"/>
      <c r="O7" s="38"/>
      <c r="P7" s="39"/>
      <c r="Q7" s="39"/>
      <c r="R7" s="39"/>
      <c r="S7" s="36"/>
      <c r="T7" s="39"/>
      <c r="U7" s="36"/>
      <c r="V7" s="40"/>
      <c r="W7" s="22"/>
    </row>
    <row r="8" spans="1:33" s="26" customFormat="1" ht="20.25" customHeight="1" outlineLevel="1">
      <c r="A8" s="24"/>
      <c r="B8" s="70" t="s">
        <v>697</v>
      </c>
      <c r="C8" s="71" t="s">
        <v>695</v>
      </c>
      <c r="D8" s="71"/>
      <c r="E8" s="41">
        <f>SUBTOTAL(9,E10:E11)</f>
        <v>1</v>
      </c>
      <c r="F8" s="42"/>
      <c r="G8" s="42"/>
      <c r="H8" s="42"/>
      <c r="I8" s="43"/>
      <c r="J8" s="42"/>
      <c r="K8" s="42"/>
      <c r="L8" s="42"/>
      <c r="M8" s="42"/>
      <c r="N8" s="42"/>
      <c r="O8" s="44"/>
      <c r="P8" s="44"/>
      <c r="Q8" s="44"/>
      <c r="R8" s="44"/>
      <c r="S8" s="42"/>
      <c r="T8" s="44"/>
      <c r="U8" s="42"/>
      <c r="V8" s="45"/>
      <c r="W8" s="25"/>
    </row>
    <row r="9" spans="1:33" s="29" customFormat="1" ht="20.25" customHeight="1" outlineLevel="2">
      <c r="A9" s="27"/>
      <c r="B9" s="68" t="s">
        <v>922</v>
      </c>
      <c r="C9" s="69"/>
      <c r="D9" s="69" t="s">
        <v>696</v>
      </c>
      <c r="E9" s="46">
        <f>SUBTOTAL(9,E10:E11)</f>
        <v>1</v>
      </c>
      <c r="F9" s="47"/>
      <c r="G9" s="47"/>
      <c r="H9" s="47"/>
      <c r="I9" s="48"/>
      <c r="J9" s="47"/>
      <c r="K9" s="47"/>
      <c r="L9" s="47"/>
      <c r="M9" s="47"/>
      <c r="N9" s="47"/>
      <c r="O9" s="49"/>
      <c r="P9" s="49"/>
      <c r="Q9" s="49"/>
      <c r="R9" s="49"/>
      <c r="S9" s="47"/>
      <c r="T9" s="49"/>
      <c r="U9" s="47"/>
      <c r="V9" s="50"/>
      <c r="W9" s="28"/>
    </row>
    <row r="11" spans="1:33" s="10" customFormat="1" ht="163.5" customHeight="1">
      <c r="A11" s="8">
        <v>2</v>
      </c>
      <c r="B11" s="59" t="s">
        <v>104</v>
      </c>
      <c r="C11" s="59" t="s">
        <v>105</v>
      </c>
      <c r="D11" s="59" t="s">
        <v>199</v>
      </c>
      <c r="E11" s="51">
        <v>1</v>
      </c>
      <c r="F11" s="52">
        <v>210</v>
      </c>
      <c r="G11" s="53" t="s">
        <v>106</v>
      </c>
      <c r="H11" s="53" t="s">
        <v>529</v>
      </c>
      <c r="I11" s="54">
        <v>700002210104</v>
      </c>
      <c r="J11" s="55" t="s">
        <v>693</v>
      </c>
      <c r="K11" s="55" t="s">
        <v>235</v>
      </c>
      <c r="L11" s="55" t="s">
        <v>236</v>
      </c>
      <c r="M11" s="55" t="s">
        <v>237</v>
      </c>
      <c r="N11" s="55" t="s">
        <v>238</v>
      </c>
      <c r="O11" s="56">
        <v>10318183.42</v>
      </c>
      <c r="P11" s="56">
        <v>0</v>
      </c>
      <c r="Q11" s="56">
        <v>276666.90999999997</v>
      </c>
      <c r="R11" s="56">
        <v>1743750.95</v>
      </c>
      <c r="S11" s="57" t="s">
        <v>1525</v>
      </c>
      <c r="T11" s="56">
        <v>8851099.3800000008</v>
      </c>
      <c r="U11" s="55" t="s">
        <v>239</v>
      </c>
      <c r="V11" s="53" t="s">
        <v>1032</v>
      </c>
      <c r="W11" s="9">
        <f t="shared" ref="W11" si="0">IF(OR(LEFT(I11)="7",LEFT(I11,1)="8"),VALUE(RIGHT(I11,3)),VALUE(RIGHT(I11,4)))</f>
        <v>104</v>
      </c>
    </row>
    <row r="12" spans="1:33" s="23" customFormat="1" ht="19.5" customHeight="1" outlineLevel="3">
      <c r="A12" s="21"/>
      <c r="B12" s="72" t="s">
        <v>240</v>
      </c>
      <c r="C12" s="73"/>
      <c r="D12" s="73"/>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70" t="s">
        <v>697</v>
      </c>
      <c r="C13" s="71" t="s">
        <v>695</v>
      </c>
      <c r="D13" s="71"/>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8" t="s">
        <v>922</v>
      </c>
      <c r="C14" s="69"/>
      <c r="D14" s="69" t="s">
        <v>696</v>
      </c>
      <c r="E14" s="46">
        <f>SUBTOTAL(9,E15:E19)</f>
        <v>5</v>
      </c>
      <c r="F14" s="47"/>
      <c r="G14" s="47"/>
      <c r="H14" s="47"/>
      <c r="I14" s="48"/>
      <c r="J14" s="47"/>
      <c r="K14" s="47"/>
      <c r="L14" s="47"/>
      <c r="M14" s="47"/>
      <c r="N14" s="47"/>
      <c r="O14" s="49"/>
      <c r="P14" s="49"/>
      <c r="Q14" s="49"/>
      <c r="R14" s="49"/>
      <c r="S14" s="47"/>
      <c r="T14" s="49"/>
      <c r="U14" s="47"/>
      <c r="V14" s="50"/>
      <c r="W14" s="28"/>
    </row>
    <row r="15" spans="1:33" s="10" customFormat="1" ht="281.25" customHeight="1">
      <c r="A15" s="8">
        <v>4</v>
      </c>
      <c r="B15" s="59" t="s">
        <v>240</v>
      </c>
      <c r="C15" s="59" t="s">
        <v>105</v>
      </c>
      <c r="D15" s="59" t="s">
        <v>199</v>
      </c>
      <c r="E15" s="51">
        <v>1</v>
      </c>
      <c r="F15" s="52">
        <v>120</v>
      </c>
      <c r="G15" s="53" t="s">
        <v>1291</v>
      </c>
      <c r="H15" s="53" t="s">
        <v>529</v>
      </c>
      <c r="I15" s="54">
        <v>20040411201355</v>
      </c>
      <c r="J15" s="55" t="s">
        <v>679</v>
      </c>
      <c r="K15" s="55" t="s">
        <v>1215</v>
      </c>
      <c r="L15" s="55" t="s">
        <v>236</v>
      </c>
      <c r="M15" s="55" t="s">
        <v>690</v>
      </c>
      <c r="N15" s="55" t="s">
        <v>238</v>
      </c>
      <c r="O15" s="56">
        <v>352582284.63</v>
      </c>
      <c r="P15" s="56">
        <v>77450818.950000003</v>
      </c>
      <c r="Q15" s="56">
        <v>6773302.8200000003</v>
      </c>
      <c r="R15" s="56">
        <v>227904631.61000001</v>
      </c>
      <c r="S15" s="57" t="s">
        <v>1653</v>
      </c>
      <c r="T15" s="56">
        <v>208901774.78999999</v>
      </c>
      <c r="U15" s="55" t="s">
        <v>239</v>
      </c>
      <c r="V15" s="53" t="s">
        <v>1216</v>
      </c>
      <c r="W15" s="9">
        <f t="shared" ref="W15:W19" si="1">IF(OR(LEFT(I15)="7",LEFT(I15,1)="8"),VALUE(RIGHT(I15,3)),VALUE(RIGHT(I15,4)))</f>
        <v>1355</v>
      </c>
    </row>
    <row r="16" spans="1:33" s="10" customFormat="1" ht="217.5" customHeight="1">
      <c r="A16" s="8">
        <v>4</v>
      </c>
      <c r="B16" s="59" t="s">
        <v>240</v>
      </c>
      <c r="C16" s="59" t="s">
        <v>105</v>
      </c>
      <c r="D16" s="59" t="s">
        <v>199</v>
      </c>
      <c r="E16" s="51">
        <v>1</v>
      </c>
      <c r="F16" s="52">
        <v>200</v>
      </c>
      <c r="G16" s="53" t="s">
        <v>680</v>
      </c>
      <c r="H16" s="53" t="s">
        <v>529</v>
      </c>
      <c r="I16" s="54">
        <v>20050420001404</v>
      </c>
      <c r="J16" s="55" t="s">
        <v>681</v>
      </c>
      <c r="K16" s="55" t="s">
        <v>682</v>
      </c>
      <c r="L16" s="55" t="s">
        <v>236</v>
      </c>
      <c r="M16" s="55" t="s">
        <v>673</v>
      </c>
      <c r="N16" s="55" t="s">
        <v>683</v>
      </c>
      <c r="O16" s="56">
        <v>332908575.45999998</v>
      </c>
      <c r="P16" s="56">
        <v>0</v>
      </c>
      <c r="Q16" s="56">
        <v>7949725.3700000001</v>
      </c>
      <c r="R16" s="56">
        <v>82000184.430000007</v>
      </c>
      <c r="S16" s="57" t="s">
        <v>1654</v>
      </c>
      <c r="T16" s="56">
        <v>258858116.40000001</v>
      </c>
      <c r="U16" s="55" t="s">
        <v>239</v>
      </c>
      <c r="V16" s="53" t="s">
        <v>1504</v>
      </c>
      <c r="W16" s="9">
        <f t="shared" si="1"/>
        <v>1404</v>
      </c>
    </row>
    <row r="17" spans="1:23" s="10" customFormat="1" ht="238.5" customHeight="1">
      <c r="A17" s="8">
        <v>4</v>
      </c>
      <c r="B17" s="59" t="s">
        <v>240</v>
      </c>
      <c r="C17" s="59" t="s">
        <v>105</v>
      </c>
      <c r="D17" s="59" t="s">
        <v>199</v>
      </c>
      <c r="E17" s="51">
        <v>1</v>
      </c>
      <c r="F17" s="52">
        <v>811</v>
      </c>
      <c r="G17" s="53" t="s">
        <v>1217</v>
      </c>
      <c r="H17" s="53" t="s">
        <v>529</v>
      </c>
      <c r="I17" s="54">
        <v>20073641001477</v>
      </c>
      <c r="J17" s="55" t="s">
        <v>192</v>
      </c>
      <c r="K17" s="55" t="s">
        <v>193</v>
      </c>
      <c r="L17" s="55" t="s">
        <v>236</v>
      </c>
      <c r="M17" s="55" t="s">
        <v>690</v>
      </c>
      <c r="N17" s="55" t="s">
        <v>238</v>
      </c>
      <c r="O17" s="56">
        <v>1861306619.3299999</v>
      </c>
      <c r="P17" s="56">
        <v>0</v>
      </c>
      <c r="Q17" s="56">
        <v>19298818.329999998</v>
      </c>
      <c r="R17" s="56">
        <v>262182654.38</v>
      </c>
      <c r="S17" s="57" t="s">
        <v>1443</v>
      </c>
      <c r="T17" s="56">
        <v>1618422783.28</v>
      </c>
      <c r="U17" s="55" t="s">
        <v>691</v>
      </c>
      <c r="V17" s="53" t="s">
        <v>1256</v>
      </c>
      <c r="W17" s="9">
        <f t="shared" si="1"/>
        <v>1477</v>
      </c>
    </row>
    <row r="18" spans="1:23" s="10" customFormat="1" ht="298.5" customHeight="1">
      <c r="A18" s="8">
        <v>4</v>
      </c>
      <c r="B18" s="59" t="s">
        <v>240</v>
      </c>
      <c r="C18" s="59" t="s">
        <v>105</v>
      </c>
      <c r="D18" s="59" t="s">
        <v>199</v>
      </c>
      <c r="E18" s="51">
        <v>1</v>
      </c>
      <c r="F18" s="52">
        <v>911</v>
      </c>
      <c r="G18" s="53" t="s">
        <v>1318</v>
      </c>
      <c r="H18" s="53" t="s">
        <v>529</v>
      </c>
      <c r="I18" s="54">
        <v>20120491101560</v>
      </c>
      <c r="J18" s="55" t="s">
        <v>1188</v>
      </c>
      <c r="K18" s="55" t="s">
        <v>1189</v>
      </c>
      <c r="L18" s="55" t="s">
        <v>236</v>
      </c>
      <c r="M18" s="55" t="s">
        <v>673</v>
      </c>
      <c r="N18" s="55" t="s">
        <v>683</v>
      </c>
      <c r="O18" s="56">
        <v>104358439.48999999</v>
      </c>
      <c r="P18" s="56">
        <v>70128607.150000006</v>
      </c>
      <c r="Q18" s="56">
        <v>2231821.77</v>
      </c>
      <c r="R18" s="56">
        <v>30958866.059999999</v>
      </c>
      <c r="S18" s="57" t="s">
        <v>1381</v>
      </c>
      <c r="T18" s="56">
        <v>145760002.34999999</v>
      </c>
      <c r="U18" s="55" t="s">
        <v>239</v>
      </c>
      <c r="V18" s="53" t="s">
        <v>1655</v>
      </c>
      <c r="W18" s="9">
        <f t="shared" si="1"/>
        <v>1560</v>
      </c>
    </row>
    <row r="19" spans="1:23" s="10" customFormat="1" ht="263.25" customHeight="1">
      <c r="A19" s="8">
        <v>4</v>
      </c>
      <c r="B19" s="59" t="s">
        <v>240</v>
      </c>
      <c r="C19" s="59" t="s">
        <v>105</v>
      </c>
      <c r="D19" s="59" t="s">
        <v>199</v>
      </c>
      <c r="E19" s="51">
        <v>1</v>
      </c>
      <c r="F19" s="52">
        <v>911</v>
      </c>
      <c r="G19" s="53" t="s">
        <v>1318</v>
      </c>
      <c r="H19" s="53" t="s">
        <v>529</v>
      </c>
      <c r="I19" s="54">
        <v>20120491101561</v>
      </c>
      <c r="J19" s="55" t="s">
        <v>1190</v>
      </c>
      <c r="K19" s="55" t="s">
        <v>1191</v>
      </c>
      <c r="L19" s="55" t="s">
        <v>236</v>
      </c>
      <c r="M19" s="55" t="s">
        <v>673</v>
      </c>
      <c r="N19" s="55" t="s">
        <v>683</v>
      </c>
      <c r="O19" s="56">
        <v>332707620.87</v>
      </c>
      <c r="P19" s="56">
        <v>0</v>
      </c>
      <c r="Q19" s="56">
        <v>8450426.8000000007</v>
      </c>
      <c r="R19" s="56">
        <v>98143688.439999998</v>
      </c>
      <c r="S19" s="57" t="s">
        <v>1588</v>
      </c>
      <c r="T19" s="56">
        <v>243014359.22999999</v>
      </c>
      <c r="U19" s="55" t="s">
        <v>239</v>
      </c>
      <c r="V19" s="53" t="s">
        <v>1413</v>
      </c>
      <c r="W19" s="9">
        <f t="shared" si="1"/>
        <v>1561</v>
      </c>
    </row>
    <row r="20" spans="1:23" s="23" customFormat="1" ht="23.25" customHeight="1" outlineLevel="3">
      <c r="A20" s="21"/>
      <c r="B20" s="72" t="s">
        <v>685</v>
      </c>
      <c r="C20" s="73"/>
      <c r="D20" s="73"/>
      <c r="E20" s="35">
        <f>SUBTOTAL(9,E21:E28)</f>
        <v>4</v>
      </c>
      <c r="F20" s="36"/>
      <c r="G20" s="36"/>
      <c r="H20" s="36"/>
      <c r="I20" s="37"/>
      <c r="J20" s="36"/>
      <c r="K20" s="36"/>
      <c r="L20" s="36"/>
      <c r="M20" s="36"/>
      <c r="N20" s="36"/>
      <c r="O20" s="38"/>
      <c r="P20" s="39"/>
      <c r="Q20" s="39"/>
      <c r="R20" s="39"/>
      <c r="S20" s="36"/>
      <c r="T20" s="39"/>
      <c r="U20" s="36"/>
      <c r="V20" s="40"/>
      <c r="W20" s="22"/>
    </row>
    <row r="21" spans="1:23" s="26" customFormat="1" ht="15" outlineLevel="1">
      <c r="A21" s="24"/>
      <c r="B21" s="70" t="s">
        <v>697</v>
      </c>
      <c r="C21" s="71" t="s">
        <v>695</v>
      </c>
      <c r="D21" s="71"/>
      <c r="E21" s="41">
        <f>SUBTOTAL(9,E22:E25)</f>
        <v>3</v>
      </c>
      <c r="F21" s="42"/>
      <c r="G21" s="42"/>
      <c r="H21" s="42"/>
      <c r="I21" s="43"/>
      <c r="J21" s="42"/>
      <c r="K21" s="42"/>
      <c r="L21" s="42"/>
      <c r="M21" s="42"/>
      <c r="N21" s="42"/>
      <c r="O21" s="44"/>
      <c r="P21" s="44"/>
      <c r="Q21" s="44"/>
      <c r="R21" s="44"/>
      <c r="S21" s="42"/>
      <c r="T21" s="44"/>
      <c r="U21" s="42"/>
      <c r="V21" s="45"/>
      <c r="W21" s="25"/>
    </row>
    <row r="22" spans="1:23" s="29" customFormat="1" ht="15" outlineLevel="2">
      <c r="A22" s="27"/>
      <c r="B22" s="68" t="s">
        <v>285</v>
      </c>
      <c r="C22" s="69"/>
      <c r="D22" s="69"/>
      <c r="E22" s="46">
        <f>SUBTOTAL(9,E23:E25)</f>
        <v>3</v>
      </c>
      <c r="F22" s="47"/>
      <c r="G22" s="47"/>
      <c r="H22" s="47"/>
      <c r="I22" s="48"/>
      <c r="J22" s="47"/>
      <c r="K22" s="47"/>
      <c r="L22" s="47"/>
      <c r="M22" s="47"/>
      <c r="N22" s="47"/>
      <c r="O22" s="49"/>
      <c r="P22" s="49"/>
      <c r="Q22" s="49"/>
      <c r="R22" s="49"/>
      <c r="S22" s="47"/>
      <c r="T22" s="49"/>
      <c r="U22" s="47"/>
      <c r="V22" s="50"/>
      <c r="W22" s="28"/>
    </row>
    <row r="23" spans="1:23" s="10" customFormat="1" ht="264.75" customHeight="1">
      <c r="A23" s="8">
        <v>5</v>
      </c>
      <c r="B23" s="59" t="s">
        <v>685</v>
      </c>
      <c r="C23" s="59" t="s">
        <v>105</v>
      </c>
      <c r="D23" s="59" t="s">
        <v>199</v>
      </c>
      <c r="E23" s="51">
        <v>1</v>
      </c>
      <c r="F23" s="52">
        <v>121</v>
      </c>
      <c r="G23" s="53" t="s">
        <v>1163</v>
      </c>
      <c r="H23" s="53" t="s">
        <v>529</v>
      </c>
      <c r="I23" s="54">
        <v>20120512101557</v>
      </c>
      <c r="J23" s="55" t="s">
        <v>1164</v>
      </c>
      <c r="K23" s="55" t="s">
        <v>1165</v>
      </c>
      <c r="L23" s="55" t="s">
        <v>236</v>
      </c>
      <c r="M23" s="55" t="s">
        <v>397</v>
      </c>
      <c r="N23" s="55" t="s">
        <v>238</v>
      </c>
      <c r="O23" s="56">
        <v>225558128.53</v>
      </c>
      <c r="P23" s="56">
        <v>0</v>
      </c>
      <c r="Q23" s="56">
        <v>6694397.0899999999</v>
      </c>
      <c r="R23" s="56">
        <v>324887.15999999997</v>
      </c>
      <c r="S23" s="57" t="s">
        <v>1656</v>
      </c>
      <c r="T23" s="56">
        <v>231927638.46000001</v>
      </c>
      <c r="U23" s="55" t="s">
        <v>691</v>
      </c>
      <c r="V23" s="53" t="s">
        <v>1657</v>
      </c>
      <c r="W23" s="9">
        <f t="shared" ref="W23:W25" si="2">IF(OR(LEFT(I23)="7",LEFT(I23,1)="8"),VALUE(RIGHT(I23,3)),VALUE(RIGHT(I23,4)))</f>
        <v>1557</v>
      </c>
    </row>
    <row r="24" spans="1:23" s="10" customFormat="1" ht="249.75" customHeight="1">
      <c r="A24" s="8">
        <v>5</v>
      </c>
      <c r="B24" s="59" t="s">
        <v>685</v>
      </c>
      <c r="C24" s="59" t="s">
        <v>105</v>
      </c>
      <c r="D24" s="59" t="s">
        <v>199</v>
      </c>
      <c r="E24" s="51">
        <v>1</v>
      </c>
      <c r="F24" s="52" t="s">
        <v>1192</v>
      </c>
      <c r="G24" s="53" t="s">
        <v>1193</v>
      </c>
      <c r="H24" s="53" t="s">
        <v>529</v>
      </c>
      <c r="I24" s="54" t="s">
        <v>803</v>
      </c>
      <c r="J24" s="55" t="s">
        <v>804</v>
      </c>
      <c r="K24" s="55" t="s">
        <v>68</v>
      </c>
      <c r="L24" s="55" t="s">
        <v>236</v>
      </c>
      <c r="M24" s="55" t="s">
        <v>397</v>
      </c>
      <c r="N24" s="55" t="s">
        <v>683</v>
      </c>
      <c r="O24" s="56">
        <v>51920381.439999998</v>
      </c>
      <c r="P24" s="56">
        <v>0</v>
      </c>
      <c r="Q24" s="56">
        <v>1216286.0900000001</v>
      </c>
      <c r="R24" s="56">
        <v>5139394.6399999997</v>
      </c>
      <c r="S24" s="57" t="s">
        <v>1658</v>
      </c>
      <c r="T24" s="56">
        <v>95735785.640000001</v>
      </c>
      <c r="U24" s="55" t="s">
        <v>691</v>
      </c>
      <c r="V24" s="53" t="s">
        <v>1659</v>
      </c>
      <c r="W24" s="9">
        <f t="shared" si="2"/>
        <v>31</v>
      </c>
    </row>
    <row r="25" spans="1:23" s="10" customFormat="1" ht="255.75" customHeight="1">
      <c r="A25" s="8">
        <v>5</v>
      </c>
      <c r="B25" s="59" t="s">
        <v>685</v>
      </c>
      <c r="C25" s="59" t="s">
        <v>105</v>
      </c>
      <c r="D25" s="59" t="s">
        <v>199</v>
      </c>
      <c r="E25" s="51">
        <v>1</v>
      </c>
      <c r="F25" s="52" t="s">
        <v>1192</v>
      </c>
      <c r="G25" s="53" t="s">
        <v>1193</v>
      </c>
      <c r="H25" s="53" t="s">
        <v>529</v>
      </c>
      <c r="I25" s="54" t="s">
        <v>1194</v>
      </c>
      <c r="J25" s="55" t="s">
        <v>1195</v>
      </c>
      <c r="K25" s="55" t="s">
        <v>1196</v>
      </c>
      <c r="L25" s="55" t="s">
        <v>236</v>
      </c>
      <c r="M25" s="55" t="s">
        <v>397</v>
      </c>
      <c r="N25" s="55" t="s">
        <v>238</v>
      </c>
      <c r="O25" s="56">
        <v>38639078.079999998</v>
      </c>
      <c r="P25" s="56">
        <v>50279688</v>
      </c>
      <c r="Q25" s="56">
        <v>1541524.37</v>
      </c>
      <c r="R25" s="56">
        <v>40409718.270000003</v>
      </c>
      <c r="S25" s="57" t="s">
        <v>1660</v>
      </c>
      <c r="T25" s="56">
        <v>49979413.109999999</v>
      </c>
      <c r="U25" s="55" t="s">
        <v>691</v>
      </c>
      <c r="V25" s="53" t="s">
        <v>1661</v>
      </c>
      <c r="W25" s="9">
        <f t="shared" si="2"/>
        <v>1563</v>
      </c>
    </row>
    <row r="26" spans="1:23" s="26" customFormat="1" ht="15" outlineLevel="1">
      <c r="A26" s="24"/>
      <c r="B26" s="70" t="s">
        <v>171</v>
      </c>
      <c r="C26" s="71"/>
      <c r="D26" s="71"/>
      <c r="E26" s="41">
        <f>SUBTOTAL(9,E27:E28)</f>
        <v>1</v>
      </c>
      <c r="F26" s="42"/>
      <c r="G26" s="42"/>
      <c r="H26" s="42"/>
      <c r="I26" s="43"/>
      <c r="J26" s="42"/>
      <c r="K26" s="42"/>
      <c r="L26" s="42"/>
      <c r="M26" s="42"/>
      <c r="N26" s="42"/>
      <c r="O26" s="44"/>
      <c r="P26" s="44"/>
      <c r="Q26" s="44"/>
      <c r="R26" s="44"/>
      <c r="S26" s="42"/>
      <c r="T26" s="44"/>
      <c r="U26" s="42"/>
      <c r="V26" s="45"/>
      <c r="W26" s="25"/>
    </row>
    <row r="27" spans="1:23" s="29" customFormat="1" ht="15" outlineLevel="2">
      <c r="A27" s="27"/>
      <c r="B27" s="68" t="s">
        <v>285</v>
      </c>
      <c r="C27" s="69"/>
      <c r="D27" s="69"/>
      <c r="E27" s="46">
        <f>SUBTOTAL(9,E28:E28)</f>
        <v>1</v>
      </c>
      <c r="F27" s="47"/>
      <c r="G27" s="47"/>
      <c r="H27" s="47"/>
      <c r="I27" s="48"/>
      <c r="J27" s="47"/>
      <c r="K27" s="47"/>
      <c r="L27" s="47"/>
      <c r="M27" s="47"/>
      <c r="N27" s="47"/>
      <c r="O27" s="49"/>
      <c r="P27" s="49"/>
      <c r="Q27" s="49"/>
      <c r="R27" s="49"/>
      <c r="S27" s="47"/>
      <c r="T27" s="49"/>
      <c r="U27" s="47"/>
      <c r="V27" s="50"/>
      <c r="W27" s="28"/>
    </row>
    <row r="28" spans="1:23" s="10" customFormat="1" ht="217.5" customHeight="1">
      <c r="A28" s="8">
        <v>5</v>
      </c>
      <c r="B28" s="59" t="s">
        <v>685</v>
      </c>
      <c r="C28" s="59" t="s">
        <v>69</v>
      </c>
      <c r="D28" s="59" t="s">
        <v>199</v>
      </c>
      <c r="E28" s="51">
        <v>1</v>
      </c>
      <c r="F28" s="52">
        <v>612</v>
      </c>
      <c r="G28" s="53" t="s">
        <v>121</v>
      </c>
      <c r="H28" s="53" t="s">
        <v>121</v>
      </c>
      <c r="I28" s="54">
        <v>20070561201459</v>
      </c>
      <c r="J28" s="55" t="s">
        <v>120</v>
      </c>
      <c r="K28" s="55" t="s">
        <v>176</v>
      </c>
      <c r="L28" s="55" t="s">
        <v>718</v>
      </c>
      <c r="M28" s="55" t="s">
        <v>653</v>
      </c>
      <c r="N28" s="55" t="s">
        <v>238</v>
      </c>
      <c r="O28" s="56">
        <v>22616150.77</v>
      </c>
      <c r="P28" s="56">
        <v>1433485.67</v>
      </c>
      <c r="Q28" s="56">
        <v>39889.18</v>
      </c>
      <c r="R28" s="56">
        <v>1322063.8799999999</v>
      </c>
      <c r="S28" s="57" t="s">
        <v>1589</v>
      </c>
      <c r="T28" s="56">
        <v>22767461.739999998</v>
      </c>
      <c r="U28" s="55" t="s">
        <v>239</v>
      </c>
      <c r="V28" s="53" t="s">
        <v>1662</v>
      </c>
      <c r="W28" s="9">
        <f t="shared" ref="W28" si="3">IF(OR(LEFT(I28)="7",LEFT(I28,1)="8"),VALUE(RIGHT(I28,3)),VALUE(RIGHT(I28,4)))</f>
        <v>1459</v>
      </c>
    </row>
    <row r="29" spans="1:23" s="23" customFormat="1" ht="35.25" customHeight="1" outlineLevel="3">
      <c r="A29" s="21"/>
      <c r="B29" s="72" t="s">
        <v>107</v>
      </c>
      <c r="C29" s="73"/>
      <c r="D29" s="73"/>
      <c r="E29" s="35">
        <f>SUBTOTAL(9,E32:E120)</f>
        <v>82</v>
      </c>
      <c r="F29" s="36"/>
      <c r="G29" s="36"/>
      <c r="H29" s="36"/>
      <c r="I29" s="37"/>
      <c r="J29" s="36"/>
      <c r="K29" s="36"/>
      <c r="L29" s="36"/>
      <c r="M29" s="36"/>
      <c r="N29" s="36"/>
      <c r="O29" s="38"/>
      <c r="P29" s="39"/>
      <c r="Q29" s="39"/>
      <c r="R29" s="39"/>
      <c r="S29" s="36"/>
      <c r="T29" s="39"/>
      <c r="U29" s="36"/>
      <c r="V29" s="40"/>
      <c r="W29" s="22"/>
    </row>
    <row r="30" spans="1:23" s="26" customFormat="1" ht="15" outlineLevel="1">
      <c r="A30" s="24"/>
      <c r="B30" s="70" t="s">
        <v>697</v>
      </c>
      <c r="C30" s="71" t="s">
        <v>695</v>
      </c>
      <c r="D30" s="71"/>
      <c r="E30" s="41">
        <f>SUBTOTAL(9,E32:E106)</f>
        <v>73</v>
      </c>
      <c r="F30" s="42"/>
      <c r="G30" s="42"/>
      <c r="H30" s="42"/>
      <c r="I30" s="43"/>
      <c r="J30" s="42"/>
      <c r="K30" s="42"/>
      <c r="L30" s="42"/>
      <c r="M30" s="42"/>
      <c r="N30" s="42"/>
      <c r="O30" s="44"/>
      <c r="P30" s="44"/>
      <c r="Q30" s="44"/>
      <c r="R30" s="44"/>
      <c r="S30" s="42"/>
      <c r="T30" s="44"/>
      <c r="U30" s="42"/>
      <c r="V30" s="45"/>
      <c r="W30" s="25"/>
    </row>
    <row r="31" spans="1:23" s="29" customFormat="1" ht="15" outlineLevel="2">
      <c r="A31" s="27"/>
      <c r="B31" s="68" t="s">
        <v>285</v>
      </c>
      <c r="C31" s="69"/>
      <c r="D31" s="69"/>
      <c r="E31" s="46">
        <f>SUBTOTAL(9,E32:E90)</f>
        <v>59</v>
      </c>
      <c r="F31" s="47"/>
      <c r="G31" s="47"/>
      <c r="H31" s="47"/>
      <c r="I31" s="48"/>
      <c r="J31" s="47"/>
      <c r="K31" s="47"/>
      <c r="L31" s="47"/>
      <c r="M31" s="47"/>
      <c r="N31" s="47"/>
      <c r="O31" s="49"/>
      <c r="P31" s="49"/>
      <c r="Q31" s="49"/>
      <c r="R31" s="49"/>
      <c r="S31" s="47"/>
      <c r="T31" s="49"/>
      <c r="U31" s="47"/>
      <c r="V31" s="50"/>
      <c r="W31" s="28"/>
    </row>
    <row r="32" spans="1:23" s="10" customFormat="1" ht="373.5" customHeight="1">
      <c r="A32" s="8">
        <v>6</v>
      </c>
      <c r="B32" s="59" t="s">
        <v>107</v>
      </c>
      <c r="C32" s="59" t="s">
        <v>105</v>
      </c>
      <c r="D32" s="59" t="s">
        <v>199</v>
      </c>
      <c r="E32" s="51">
        <v>1</v>
      </c>
      <c r="F32" s="52">
        <v>210</v>
      </c>
      <c r="G32" s="53" t="s">
        <v>687</v>
      </c>
      <c r="H32" s="53" t="s">
        <v>529</v>
      </c>
      <c r="I32" s="54">
        <v>20110621001545</v>
      </c>
      <c r="J32" s="55" t="s">
        <v>1017</v>
      </c>
      <c r="K32" s="55" t="s">
        <v>1018</v>
      </c>
      <c r="L32" s="55" t="s">
        <v>236</v>
      </c>
      <c r="M32" s="55" t="s">
        <v>690</v>
      </c>
      <c r="N32" s="55" t="s">
        <v>173</v>
      </c>
      <c r="O32" s="56">
        <v>6209354331.96</v>
      </c>
      <c r="P32" s="56">
        <v>0</v>
      </c>
      <c r="Q32" s="56">
        <v>396061993.24000001</v>
      </c>
      <c r="R32" s="56">
        <v>644972.78</v>
      </c>
      <c r="S32" s="57" t="s">
        <v>1663</v>
      </c>
      <c r="T32" s="56">
        <v>6604771352.4200001</v>
      </c>
      <c r="U32" s="55" t="s">
        <v>239</v>
      </c>
      <c r="V32" s="53" t="s">
        <v>1664</v>
      </c>
      <c r="W32" s="9">
        <f t="shared" ref="W32:W90" si="4">IF(OR(LEFT(I32)="7",LEFT(I32,1)="8"),VALUE(RIGHT(I32,3)),VALUE(RIGHT(I32,4)))</f>
        <v>1545</v>
      </c>
    </row>
    <row r="33" spans="1:23" s="10" customFormat="1" ht="249.75" customHeight="1">
      <c r="A33" s="8">
        <v>6</v>
      </c>
      <c r="B33" s="59" t="s">
        <v>107</v>
      </c>
      <c r="C33" s="59" t="s">
        <v>105</v>
      </c>
      <c r="D33" s="59" t="s">
        <v>199</v>
      </c>
      <c r="E33" s="51">
        <v>1</v>
      </c>
      <c r="F33" s="52">
        <v>210</v>
      </c>
      <c r="G33" s="53" t="s">
        <v>687</v>
      </c>
      <c r="H33" s="53" t="s">
        <v>529</v>
      </c>
      <c r="I33" s="54">
        <v>20120621001550</v>
      </c>
      <c r="J33" s="55" t="s">
        <v>1087</v>
      </c>
      <c r="K33" s="55" t="s">
        <v>1088</v>
      </c>
      <c r="L33" s="55" t="s">
        <v>236</v>
      </c>
      <c r="M33" s="55" t="s">
        <v>690</v>
      </c>
      <c r="N33" s="55" t="s">
        <v>173</v>
      </c>
      <c r="O33" s="56">
        <v>4988072608.4700003</v>
      </c>
      <c r="P33" s="56">
        <v>0</v>
      </c>
      <c r="Q33" s="56">
        <v>287124016.72000003</v>
      </c>
      <c r="R33" s="56">
        <v>322470.71999999997</v>
      </c>
      <c r="S33" s="57" t="s">
        <v>1665</v>
      </c>
      <c r="T33" s="56">
        <v>5274874154.4700003</v>
      </c>
      <c r="U33" s="55" t="s">
        <v>239</v>
      </c>
      <c r="V33" s="53" t="s">
        <v>1666</v>
      </c>
      <c r="W33" s="9">
        <f t="shared" si="4"/>
        <v>1550</v>
      </c>
    </row>
    <row r="34" spans="1:23" s="10" customFormat="1" ht="270.75" customHeight="1">
      <c r="A34" s="8">
        <v>6</v>
      </c>
      <c r="B34" s="59" t="s">
        <v>107</v>
      </c>
      <c r="C34" s="59" t="s">
        <v>105</v>
      </c>
      <c r="D34" s="59" t="s">
        <v>199</v>
      </c>
      <c r="E34" s="51">
        <v>1</v>
      </c>
      <c r="F34" s="52">
        <v>211</v>
      </c>
      <c r="G34" s="53" t="s">
        <v>223</v>
      </c>
      <c r="H34" s="53" t="s">
        <v>529</v>
      </c>
      <c r="I34" s="54">
        <v>20010620001161</v>
      </c>
      <c r="J34" s="55" t="s">
        <v>1414</v>
      </c>
      <c r="K34" s="55" t="s">
        <v>1415</v>
      </c>
      <c r="L34" s="55" t="s">
        <v>236</v>
      </c>
      <c r="M34" s="55" t="s">
        <v>237</v>
      </c>
      <c r="N34" s="55" t="s">
        <v>173</v>
      </c>
      <c r="O34" s="56">
        <v>44813684744.769997</v>
      </c>
      <c r="P34" s="56">
        <v>80693027400</v>
      </c>
      <c r="Q34" s="56">
        <v>2359386577.8400002</v>
      </c>
      <c r="R34" s="56">
        <v>19016603731.970001</v>
      </c>
      <c r="S34" s="57" t="s">
        <v>1667</v>
      </c>
      <c r="T34" s="56">
        <v>108849494990.64</v>
      </c>
      <c r="U34" s="55" t="s">
        <v>239</v>
      </c>
      <c r="V34" s="53" t="s">
        <v>1668</v>
      </c>
      <c r="W34" s="9">
        <f t="shared" si="4"/>
        <v>1161</v>
      </c>
    </row>
    <row r="35" spans="1:23" s="10" customFormat="1" ht="165" customHeight="1">
      <c r="A35" s="8">
        <v>6</v>
      </c>
      <c r="B35" s="59" t="s">
        <v>107</v>
      </c>
      <c r="C35" s="59" t="s">
        <v>105</v>
      </c>
      <c r="D35" s="59" t="s">
        <v>199</v>
      </c>
      <c r="E35" s="51">
        <v>1</v>
      </c>
      <c r="F35" s="52">
        <v>212</v>
      </c>
      <c r="G35" s="53" t="s">
        <v>224</v>
      </c>
      <c r="H35" s="53" t="s">
        <v>529</v>
      </c>
      <c r="I35" s="54">
        <v>700003100051</v>
      </c>
      <c r="J35" s="55" t="s">
        <v>521</v>
      </c>
      <c r="K35" s="55" t="s">
        <v>191</v>
      </c>
      <c r="L35" s="55" t="s">
        <v>236</v>
      </c>
      <c r="M35" s="55" t="s">
        <v>690</v>
      </c>
      <c r="N35" s="55" t="s">
        <v>809</v>
      </c>
      <c r="O35" s="56">
        <v>1978808.73</v>
      </c>
      <c r="P35" s="56">
        <v>2076</v>
      </c>
      <c r="Q35" s="56">
        <v>57153</v>
      </c>
      <c r="R35" s="56">
        <v>13479.86</v>
      </c>
      <c r="S35" s="57" t="s">
        <v>1669</v>
      </c>
      <c r="T35" s="56">
        <v>2024557.87</v>
      </c>
      <c r="U35" s="55" t="s">
        <v>239</v>
      </c>
      <c r="V35" s="53" t="s">
        <v>1382</v>
      </c>
      <c r="W35" s="9">
        <f t="shared" si="4"/>
        <v>51</v>
      </c>
    </row>
    <row r="36" spans="1:23" s="10" customFormat="1" ht="150" customHeight="1">
      <c r="A36" s="8">
        <v>6</v>
      </c>
      <c r="B36" s="59" t="s">
        <v>107</v>
      </c>
      <c r="C36" s="59" t="s">
        <v>105</v>
      </c>
      <c r="D36" s="59" t="s">
        <v>199</v>
      </c>
      <c r="E36" s="51">
        <v>1</v>
      </c>
      <c r="F36" s="52">
        <v>212</v>
      </c>
      <c r="G36" s="53" t="s">
        <v>224</v>
      </c>
      <c r="H36" s="53" t="s">
        <v>529</v>
      </c>
      <c r="I36" s="54">
        <v>20020641001235</v>
      </c>
      <c r="J36" s="55" t="s">
        <v>714</v>
      </c>
      <c r="K36" s="55" t="s">
        <v>1218</v>
      </c>
      <c r="L36" s="55" t="s">
        <v>541</v>
      </c>
      <c r="M36" s="55" t="s">
        <v>419</v>
      </c>
      <c r="N36" s="55" t="s">
        <v>238</v>
      </c>
      <c r="O36" s="56">
        <v>2494030705.4899998</v>
      </c>
      <c r="P36" s="56">
        <v>48983271.539999999</v>
      </c>
      <c r="Q36" s="56">
        <v>72651575.969999999</v>
      </c>
      <c r="R36" s="56">
        <v>8126568.8899999997</v>
      </c>
      <c r="S36" s="57" t="s">
        <v>1526</v>
      </c>
      <c r="T36" s="56">
        <v>2607538984.1100001</v>
      </c>
      <c r="U36" s="55" t="s">
        <v>239</v>
      </c>
      <c r="V36" s="53" t="s">
        <v>1383</v>
      </c>
      <c r="W36" s="9">
        <f t="shared" si="4"/>
        <v>1235</v>
      </c>
    </row>
    <row r="37" spans="1:23" s="10" customFormat="1" ht="171" customHeight="1">
      <c r="A37" s="8">
        <v>6</v>
      </c>
      <c r="B37" s="59" t="s">
        <v>107</v>
      </c>
      <c r="C37" s="59" t="s">
        <v>105</v>
      </c>
      <c r="D37" s="59" t="s">
        <v>199</v>
      </c>
      <c r="E37" s="51">
        <v>1</v>
      </c>
      <c r="F37" s="52">
        <v>213</v>
      </c>
      <c r="G37" s="53" t="s">
        <v>794</v>
      </c>
      <c r="H37" s="53" t="s">
        <v>529</v>
      </c>
      <c r="I37" s="54">
        <v>20000620001120</v>
      </c>
      <c r="J37" s="55" t="s">
        <v>1166</v>
      </c>
      <c r="K37" s="55" t="s">
        <v>177</v>
      </c>
      <c r="L37" s="55" t="s">
        <v>236</v>
      </c>
      <c r="M37" s="55" t="s">
        <v>237</v>
      </c>
      <c r="N37" s="55" t="s">
        <v>238</v>
      </c>
      <c r="O37" s="56">
        <v>1282720594.79</v>
      </c>
      <c r="P37" s="56">
        <v>3609659.79</v>
      </c>
      <c r="Q37" s="56">
        <v>36341737.43</v>
      </c>
      <c r="R37" s="56">
        <v>72765076.370000005</v>
      </c>
      <c r="S37" s="57" t="s">
        <v>1670</v>
      </c>
      <c r="T37" s="56">
        <v>1249906915.6400001</v>
      </c>
      <c r="U37" s="55" t="s">
        <v>239</v>
      </c>
      <c r="V37" s="53" t="s">
        <v>1671</v>
      </c>
      <c r="W37" s="9">
        <f t="shared" si="4"/>
        <v>1120</v>
      </c>
    </row>
    <row r="38" spans="1:23" s="10" customFormat="1" ht="263.25" customHeight="1">
      <c r="A38" s="8">
        <v>6</v>
      </c>
      <c r="B38" s="59" t="s">
        <v>107</v>
      </c>
      <c r="C38" s="59" t="s">
        <v>105</v>
      </c>
      <c r="D38" s="59" t="s">
        <v>199</v>
      </c>
      <c r="E38" s="51">
        <v>1</v>
      </c>
      <c r="F38" s="52">
        <v>215</v>
      </c>
      <c r="G38" s="53" t="s">
        <v>544</v>
      </c>
      <c r="H38" s="53" t="s">
        <v>529</v>
      </c>
      <c r="I38" s="54">
        <v>20120621501551</v>
      </c>
      <c r="J38" s="55" t="s">
        <v>1089</v>
      </c>
      <c r="K38" s="55" t="s">
        <v>1090</v>
      </c>
      <c r="L38" s="55" t="s">
        <v>236</v>
      </c>
      <c r="M38" s="55" t="s">
        <v>593</v>
      </c>
      <c r="N38" s="55" t="s">
        <v>238</v>
      </c>
      <c r="O38" s="56">
        <v>1566721309.3</v>
      </c>
      <c r="P38" s="56">
        <v>411227673.60000002</v>
      </c>
      <c r="Q38" s="56">
        <v>22618153.140000001</v>
      </c>
      <c r="R38" s="56">
        <v>2112476</v>
      </c>
      <c r="S38" s="57" t="s">
        <v>1672</v>
      </c>
      <c r="T38" s="56">
        <v>1998454660.04</v>
      </c>
      <c r="U38" s="55" t="s">
        <v>239</v>
      </c>
      <c r="V38" s="53" t="s">
        <v>1673</v>
      </c>
      <c r="W38" s="9">
        <f t="shared" si="4"/>
        <v>1551</v>
      </c>
    </row>
    <row r="39" spans="1:23" s="10" customFormat="1" ht="236.25" customHeight="1">
      <c r="A39" s="8">
        <v>6</v>
      </c>
      <c r="B39" s="59" t="s">
        <v>107</v>
      </c>
      <c r="C39" s="59" t="s">
        <v>105</v>
      </c>
      <c r="D39" s="59" t="s">
        <v>199</v>
      </c>
      <c r="E39" s="51">
        <v>1</v>
      </c>
      <c r="F39" s="52">
        <v>410</v>
      </c>
      <c r="G39" s="53" t="s">
        <v>712</v>
      </c>
      <c r="H39" s="53" t="s">
        <v>529</v>
      </c>
      <c r="I39" s="54">
        <v>700006810050</v>
      </c>
      <c r="J39" s="55" t="s">
        <v>713</v>
      </c>
      <c r="K39" s="55" t="s">
        <v>1271</v>
      </c>
      <c r="L39" s="55" t="s">
        <v>236</v>
      </c>
      <c r="M39" s="55" t="s">
        <v>690</v>
      </c>
      <c r="N39" s="55" t="s">
        <v>238</v>
      </c>
      <c r="O39" s="56">
        <v>7826108.6699999999</v>
      </c>
      <c r="P39" s="56">
        <v>5136428.05</v>
      </c>
      <c r="Q39" s="56">
        <v>221965.37</v>
      </c>
      <c r="R39" s="56">
        <v>4595638.3</v>
      </c>
      <c r="S39" s="57" t="s">
        <v>1674</v>
      </c>
      <c r="T39" s="56">
        <v>8588863.7899999991</v>
      </c>
      <c r="U39" s="55" t="s">
        <v>239</v>
      </c>
      <c r="V39" s="53" t="s">
        <v>1675</v>
      </c>
      <c r="W39" s="9">
        <f t="shared" si="4"/>
        <v>50</v>
      </c>
    </row>
    <row r="40" spans="1:23" s="10" customFormat="1" ht="279.75" customHeight="1">
      <c r="A40" s="8">
        <v>6</v>
      </c>
      <c r="B40" s="59" t="s">
        <v>107</v>
      </c>
      <c r="C40" s="59" t="s">
        <v>105</v>
      </c>
      <c r="D40" s="59" t="s">
        <v>199</v>
      </c>
      <c r="E40" s="51">
        <v>1</v>
      </c>
      <c r="F40" s="52">
        <v>411</v>
      </c>
      <c r="G40" s="53" t="s">
        <v>715</v>
      </c>
      <c r="H40" s="53" t="s">
        <v>529</v>
      </c>
      <c r="I40" s="54" t="s">
        <v>716</v>
      </c>
      <c r="J40" s="55" t="s">
        <v>67</v>
      </c>
      <c r="K40" s="55" t="s">
        <v>795</v>
      </c>
      <c r="L40" s="55" t="s">
        <v>236</v>
      </c>
      <c r="M40" s="55" t="s">
        <v>690</v>
      </c>
      <c r="N40" s="55" t="s">
        <v>238</v>
      </c>
      <c r="O40" s="56">
        <v>444920517.11000001</v>
      </c>
      <c r="P40" s="56">
        <v>0</v>
      </c>
      <c r="Q40" s="56">
        <v>13906143.48</v>
      </c>
      <c r="R40" s="56">
        <v>1051719.54</v>
      </c>
      <c r="S40" s="57" t="s">
        <v>1676</v>
      </c>
      <c r="T40" s="56">
        <v>457774941.05000001</v>
      </c>
      <c r="U40" s="55" t="s">
        <v>239</v>
      </c>
      <c r="V40" s="53" t="s">
        <v>1091</v>
      </c>
      <c r="W40" s="9">
        <f t="shared" si="4"/>
        <v>49</v>
      </c>
    </row>
    <row r="41" spans="1:23" s="10" customFormat="1" ht="210" customHeight="1">
      <c r="A41" s="8">
        <v>6</v>
      </c>
      <c r="B41" s="59" t="s">
        <v>107</v>
      </c>
      <c r="C41" s="59" t="s">
        <v>105</v>
      </c>
      <c r="D41" s="59" t="s">
        <v>199</v>
      </c>
      <c r="E41" s="51">
        <v>1</v>
      </c>
      <c r="F41" s="52">
        <v>411</v>
      </c>
      <c r="G41" s="53" t="s">
        <v>715</v>
      </c>
      <c r="H41" s="53" t="s">
        <v>529</v>
      </c>
      <c r="I41" s="54">
        <v>700006812413</v>
      </c>
      <c r="J41" s="55" t="s">
        <v>717</v>
      </c>
      <c r="K41" s="55" t="s">
        <v>178</v>
      </c>
      <c r="L41" s="55" t="s">
        <v>718</v>
      </c>
      <c r="M41" s="55" t="s">
        <v>406</v>
      </c>
      <c r="N41" s="55" t="s">
        <v>809</v>
      </c>
      <c r="O41" s="56">
        <v>2732606400.6900001</v>
      </c>
      <c r="P41" s="56">
        <v>1861505501.3199999</v>
      </c>
      <c r="Q41" s="56">
        <v>202424553.75</v>
      </c>
      <c r="R41" s="56">
        <v>2235486735.04</v>
      </c>
      <c r="S41" s="57" t="s">
        <v>1677</v>
      </c>
      <c r="T41" s="56">
        <v>2561049720.7199998</v>
      </c>
      <c r="U41" s="55" t="s">
        <v>239</v>
      </c>
      <c r="V41" s="53" t="s">
        <v>1678</v>
      </c>
      <c r="W41" s="9">
        <f t="shared" si="4"/>
        <v>413</v>
      </c>
    </row>
    <row r="42" spans="1:23" s="10" customFormat="1" ht="282" customHeight="1">
      <c r="A42" s="8">
        <v>6</v>
      </c>
      <c r="B42" s="59" t="s">
        <v>107</v>
      </c>
      <c r="C42" s="59" t="s">
        <v>105</v>
      </c>
      <c r="D42" s="59" t="s">
        <v>199</v>
      </c>
      <c r="E42" s="51">
        <v>1</v>
      </c>
      <c r="F42" s="52">
        <v>411</v>
      </c>
      <c r="G42" s="53" t="s">
        <v>715</v>
      </c>
      <c r="H42" s="53" t="s">
        <v>529</v>
      </c>
      <c r="I42" s="54">
        <v>20000641101049</v>
      </c>
      <c r="J42" s="55" t="s">
        <v>1262</v>
      </c>
      <c r="K42" s="55" t="s">
        <v>1257</v>
      </c>
      <c r="L42" s="55" t="s">
        <v>236</v>
      </c>
      <c r="M42" s="55" t="s">
        <v>690</v>
      </c>
      <c r="N42" s="55" t="s">
        <v>173</v>
      </c>
      <c r="O42" s="56">
        <v>8122746309.25</v>
      </c>
      <c r="P42" s="56">
        <v>8958676381.3400002</v>
      </c>
      <c r="Q42" s="56">
        <v>313188910.17000002</v>
      </c>
      <c r="R42" s="56">
        <v>11588487795.700001</v>
      </c>
      <c r="S42" s="57" t="s">
        <v>1679</v>
      </c>
      <c r="T42" s="56">
        <v>5806123805.0600004</v>
      </c>
      <c r="U42" s="55" t="s">
        <v>239</v>
      </c>
      <c r="V42" s="53" t="s">
        <v>1590</v>
      </c>
      <c r="W42" s="9">
        <f t="shared" si="4"/>
        <v>1049</v>
      </c>
    </row>
    <row r="43" spans="1:23" s="10" customFormat="1" ht="225" customHeight="1">
      <c r="A43" s="8">
        <v>6</v>
      </c>
      <c r="B43" s="59" t="s">
        <v>107</v>
      </c>
      <c r="C43" s="59" t="s">
        <v>105</v>
      </c>
      <c r="D43" s="59" t="s">
        <v>199</v>
      </c>
      <c r="E43" s="51">
        <v>1</v>
      </c>
      <c r="F43" s="52">
        <v>411</v>
      </c>
      <c r="G43" s="53" t="s">
        <v>715</v>
      </c>
      <c r="H43" s="53" t="s">
        <v>529</v>
      </c>
      <c r="I43" s="54">
        <v>20030641101331</v>
      </c>
      <c r="J43" s="55" t="s">
        <v>719</v>
      </c>
      <c r="K43" s="55" t="s">
        <v>179</v>
      </c>
      <c r="L43" s="55" t="s">
        <v>236</v>
      </c>
      <c r="M43" s="55" t="s">
        <v>690</v>
      </c>
      <c r="N43" s="55" t="s">
        <v>678</v>
      </c>
      <c r="O43" s="56">
        <v>136776985.03</v>
      </c>
      <c r="P43" s="56">
        <v>2745375000</v>
      </c>
      <c r="Q43" s="56">
        <v>40742910.039999999</v>
      </c>
      <c r="R43" s="56">
        <v>117476222.54000001</v>
      </c>
      <c r="S43" s="57" t="s">
        <v>1680</v>
      </c>
      <c r="T43" s="56">
        <v>2805418672.5300002</v>
      </c>
      <c r="U43" s="55" t="s">
        <v>239</v>
      </c>
      <c r="V43" s="53" t="s">
        <v>1527</v>
      </c>
      <c r="W43" s="9">
        <f t="shared" si="4"/>
        <v>1331</v>
      </c>
    </row>
    <row r="44" spans="1:23" s="10" customFormat="1" ht="212.25" customHeight="1">
      <c r="A44" s="8">
        <v>6</v>
      </c>
      <c r="B44" s="59" t="s">
        <v>107</v>
      </c>
      <c r="C44" s="59" t="s">
        <v>105</v>
      </c>
      <c r="D44" s="59" t="s">
        <v>199</v>
      </c>
      <c r="E44" s="51">
        <v>1</v>
      </c>
      <c r="F44" s="52">
        <v>411</v>
      </c>
      <c r="G44" s="53" t="s">
        <v>715</v>
      </c>
      <c r="H44" s="53" t="s">
        <v>529</v>
      </c>
      <c r="I44" s="54">
        <v>20060641101420</v>
      </c>
      <c r="J44" s="55" t="s">
        <v>881</v>
      </c>
      <c r="K44" s="55" t="s">
        <v>615</v>
      </c>
      <c r="L44" s="55" t="s">
        <v>236</v>
      </c>
      <c r="M44" s="55" t="s">
        <v>690</v>
      </c>
      <c r="N44" s="55" t="s">
        <v>173</v>
      </c>
      <c r="O44" s="56">
        <v>36179681699.900002</v>
      </c>
      <c r="P44" s="56">
        <v>3110698880</v>
      </c>
      <c r="Q44" s="56">
        <v>958028394.44000006</v>
      </c>
      <c r="R44" s="56">
        <v>10357799331.120001</v>
      </c>
      <c r="S44" s="57" t="s">
        <v>1681</v>
      </c>
      <c r="T44" s="56">
        <v>29890609643.220001</v>
      </c>
      <c r="U44" s="55" t="s">
        <v>239</v>
      </c>
      <c r="V44" s="53" t="s">
        <v>1682</v>
      </c>
      <c r="W44" s="9">
        <f t="shared" si="4"/>
        <v>1420</v>
      </c>
    </row>
    <row r="45" spans="1:23" s="10" customFormat="1" ht="183.75" customHeight="1">
      <c r="A45" s="8">
        <v>6</v>
      </c>
      <c r="B45" s="59" t="s">
        <v>107</v>
      </c>
      <c r="C45" s="59" t="s">
        <v>105</v>
      </c>
      <c r="D45" s="59" t="s">
        <v>199</v>
      </c>
      <c r="E45" s="51">
        <v>1</v>
      </c>
      <c r="F45" s="52">
        <v>411</v>
      </c>
      <c r="G45" s="53" t="s">
        <v>715</v>
      </c>
      <c r="H45" s="53" t="s">
        <v>529</v>
      </c>
      <c r="I45" s="54">
        <v>20140641101574</v>
      </c>
      <c r="J45" s="55" t="s">
        <v>1319</v>
      </c>
      <c r="K45" s="55" t="s">
        <v>1320</v>
      </c>
      <c r="L45" s="55" t="s">
        <v>236</v>
      </c>
      <c r="M45" s="55" t="s">
        <v>397</v>
      </c>
      <c r="N45" s="55" t="s">
        <v>678</v>
      </c>
      <c r="O45" s="56">
        <v>2981506964.5300002</v>
      </c>
      <c r="P45" s="56">
        <v>2839816.97</v>
      </c>
      <c r="Q45" s="56">
        <v>62172106.859999999</v>
      </c>
      <c r="R45" s="56">
        <v>1468186940.6900001</v>
      </c>
      <c r="S45" s="57" t="s">
        <v>1683</v>
      </c>
      <c r="T45" s="56">
        <v>1578331947.6700001</v>
      </c>
      <c r="U45" s="55" t="s">
        <v>239</v>
      </c>
      <c r="V45" s="53" t="s">
        <v>1348</v>
      </c>
      <c r="W45" s="9">
        <f t="shared" si="4"/>
        <v>1574</v>
      </c>
    </row>
    <row r="46" spans="1:23" s="10" customFormat="1" ht="180" customHeight="1">
      <c r="A46" s="8">
        <v>6</v>
      </c>
      <c r="B46" s="59" t="s">
        <v>107</v>
      </c>
      <c r="C46" s="59" t="s">
        <v>105</v>
      </c>
      <c r="D46" s="59" t="s">
        <v>199</v>
      </c>
      <c r="E46" s="51">
        <v>1</v>
      </c>
      <c r="F46" s="52">
        <v>411</v>
      </c>
      <c r="G46" s="53" t="s">
        <v>715</v>
      </c>
      <c r="H46" s="53" t="s">
        <v>529</v>
      </c>
      <c r="I46" s="54">
        <v>20140641101578</v>
      </c>
      <c r="J46" s="55" t="s">
        <v>1328</v>
      </c>
      <c r="K46" s="55" t="s">
        <v>1329</v>
      </c>
      <c r="L46" s="55" t="s">
        <v>236</v>
      </c>
      <c r="M46" s="55" t="s">
        <v>690</v>
      </c>
      <c r="N46" s="55" t="s">
        <v>238</v>
      </c>
      <c r="O46" s="56">
        <v>3765291526.8400002</v>
      </c>
      <c r="P46" s="56">
        <v>48798798.609999999</v>
      </c>
      <c r="Q46" s="56">
        <v>109102217.05</v>
      </c>
      <c r="R46" s="56">
        <v>1499833543.8599999</v>
      </c>
      <c r="S46" s="57" t="s">
        <v>1684</v>
      </c>
      <c r="T46" s="56">
        <v>2423358998.6399999</v>
      </c>
      <c r="U46" s="55" t="s">
        <v>239</v>
      </c>
      <c r="V46" s="53" t="s">
        <v>1685</v>
      </c>
      <c r="W46" s="9">
        <f t="shared" si="4"/>
        <v>1578</v>
      </c>
    </row>
    <row r="47" spans="1:23" s="10" customFormat="1" ht="217.5" customHeight="1">
      <c r="A47" s="8">
        <v>6</v>
      </c>
      <c r="B47" s="59" t="s">
        <v>107</v>
      </c>
      <c r="C47" s="59" t="s">
        <v>105</v>
      </c>
      <c r="D47" s="59" t="s">
        <v>199</v>
      </c>
      <c r="E47" s="51">
        <v>1</v>
      </c>
      <c r="F47" s="52">
        <v>411</v>
      </c>
      <c r="G47" s="53" t="s">
        <v>715</v>
      </c>
      <c r="H47" s="53" t="s">
        <v>529</v>
      </c>
      <c r="I47" s="54">
        <v>20150641101586</v>
      </c>
      <c r="J47" s="55" t="s">
        <v>1416</v>
      </c>
      <c r="K47" s="55" t="s">
        <v>1417</v>
      </c>
      <c r="L47" s="55" t="s">
        <v>236</v>
      </c>
      <c r="M47" s="55" t="s">
        <v>397</v>
      </c>
      <c r="N47" s="55" t="s">
        <v>678</v>
      </c>
      <c r="O47" s="56">
        <v>31908566839.330002</v>
      </c>
      <c r="P47" s="56">
        <v>0</v>
      </c>
      <c r="Q47" s="56">
        <v>920527135.21000004</v>
      </c>
      <c r="R47" s="56">
        <v>338333.35</v>
      </c>
      <c r="S47" s="57" t="s">
        <v>1686</v>
      </c>
      <c r="T47" s="56">
        <v>32828755641.189999</v>
      </c>
      <c r="U47" s="55" t="s">
        <v>239</v>
      </c>
      <c r="V47" s="53" t="s">
        <v>1444</v>
      </c>
      <c r="W47" s="9">
        <f t="shared" si="4"/>
        <v>1586</v>
      </c>
    </row>
    <row r="48" spans="1:23" s="10" customFormat="1" ht="197.25" customHeight="1">
      <c r="A48" s="8">
        <v>6</v>
      </c>
      <c r="B48" s="59" t="s">
        <v>107</v>
      </c>
      <c r="C48" s="59" t="s">
        <v>105</v>
      </c>
      <c r="D48" s="59" t="s">
        <v>199</v>
      </c>
      <c r="E48" s="51">
        <v>1</v>
      </c>
      <c r="F48" s="52">
        <v>712</v>
      </c>
      <c r="G48" s="53" t="s">
        <v>1528</v>
      </c>
      <c r="H48" s="53" t="s">
        <v>529</v>
      </c>
      <c r="I48" s="54">
        <v>20070211301479</v>
      </c>
      <c r="J48" s="55" t="s">
        <v>814</v>
      </c>
      <c r="K48" s="55" t="s">
        <v>1529</v>
      </c>
      <c r="L48" s="55" t="s">
        <v>236</v>
      </c>
      <c r="M48" s="55" t="s">
        <v>397</v>
      </c>
      <c r="N48" s="55" t="s">
        <v>238</v>
      </c>
      <c r="O48" s="56">
        <v>184161.6</v>
      </c>
      <c r="P48" s="56">
        <v>0</v>
      </c>
      <c r="Q48" s="56">
        <v>5884.45</v>
      </c>
      <c r="R48" s="56">
        <v>0</v>
      </c>
      <c r="S48" s="57" t="s">
        <v>1591</v>
      </c>
      <c r="T48" s="56">
        <v>190046.05</v>
      </c>
      <c r="U48" s="55" t="s">
        <v>239</v>
      </c>
      <c r="V48" s="53" t="s">
        <v>959</v>
      </c>
      <c r="W48" s="9">
        <f t="shared" si="4"/>
        <v>1479</v>
      </c>
    </row>
    <row r="49" spans="1:23" s="10" customFormat="1" ht="212.25" customHeight="1">
      <c r="A49" s="8">
        <v>6</v>
      </c>
      <c r="B49" s="59" t="s">
        <v>107</v>
      </c>
      <c r="C49" s="59" t="s">
        <v>105</v>
      </c>
      <c r="D49" s="59" t="s">
        <v>199</v>
      </c>
      <c r="E49" s="51">
        <v>1</v>
      </c>
      <c r="F49" s="52" t="s">
        <v>433</v>
      </c>
      <c r="G49" s="53" t="s">
        <v>272</v>
      </c>
      <c r="H49" s="53" t="s">
        <v>529</v>
      </c>
      <c r="I49" s="54" t="s">
        <v>273</v>
      </c>
      <c r="J49" s="55" t="s">
        <v>259</v>
      </c>
      <c r="K49" s="55" t="s">
        <v>500</v>
      </c>
      <c r="L49" s="55" t="s">
        <v>236</v>
      </c>
      <c r="M49" s="55" t="s">
        <v>237</v>
      </c>
      <c r="N49" s="55" t="s">
        <v>809</v>
      </c>
      <c r="O49" s="56">
        <v>1182773041.5799999</v>
      </c>
      <c r="P49" s="56">
        <v>0</v>
      </c>
      <c r="Q49" s="56">
        <v>34490474.479999997</v>
      </c>
      <c r="R49" s="56">
        <v>39692666.549999997</v>
      </c>
      <c r="S49" s="57" t="s">
        <v>1687</v>
      </c>
      <c r="T49" s="56">
        <v>1177570849.51</v>
      </c>
      <c r="U49" s="55" t="s">
        <v>239</v>
      </c>
      <c r="V49" s="53" t="s">
        <v>1688</v>
      </c>
      <c r="W49" s="9">
        <f t="shared" si="4"/>
        <v>1315</v>
      </c>
    </row>
    <row r="50" spans="1:23" s="10" customFormat="1" ht="204.75" customHeight="1">
      <c r="A50" s="8">
        <v>6</v>
      </c>
      <c r="B50" s="59" t="s">
        <v>107</v>
      </c>
      <c r="C50" s="59" t="s">
        <v>105</v>
      </c>
      <c r="D50" s="59" t="s">
        <v>199</v>
      </c>
      <c r="E50" s="51">
        <v>1</v>
      </c>
      <c r="F50" s="52" t="s">
        <v>433</v>
      </c>
      <c r="G50" s="53" t="s">
        <v>272</v>
      </c>
      <c r="H50" s="53" t="s">
        <v>529</v>
      </c>
      <c r="I50" s="54" t="s">
        <v>274</v>
      </c>
      <c r="J50" s="55" t="s">
        <v>116</v>
      </c>
      <c r="K50" s="55" t="s">
        <v>579</v>
      </c>
      <c r="L50" s="55" t="s">
        <v>236</v>
      </c>
      <c r="M50" s="55" t="s">
        <v>237</v>
      </c>
      <c r="N50" s="55" t="s">
        <v>238</v>
      </c>
      <c r="O50" s="56">
        <v>40497340.579999998</v>
      </c>
      <c r="P50" s="56">
        <v>0</v>
      </c>
      <c r="Q50" s="56">
        <v>1178388.27</v>
      </c>
      <c r="R50" s="56">
        <v>521446.85</v>
      </c>
      <c r="S50" s="57" t="s">
        <v>1689</v>
      </c>
      <c r="T50" s="56">
        <v>41154282</v>
      </c>
      <c r="U50" s="55" t="s">
        <v>239</v>
      </c>
      <c r="V50" s="53" t="s">
        <v>1690</v>
      </c>
      <c r="W50" s="9">
        <f t="shared" si="4"/>
        <v>1412</v>
      </c>
    </row>
    <row r="51" spans="1:23" s="10" customFormat="1" ht="206.25" customHeight="1">
      <c r="A51" s="8">
        <v>6</v>
      </c>
      <c r="B51" s="59" t="s">
        <v>107</v>
      </c>
      <c r="C51" s="59" t="s">
        <v>105</v>
      </c>
      <c r="D51" s="59" t="s">
        <v>199</v>
      </c>
      <c r="E51" s="51">
        <v>1</v>
      </c>
      <c r="F51" s="52" t="s">
        <v>433</v>
      </c>
      <c r="G51" s="53" t="s">
        <v>272</v>
      </c>
      <c r="H51" s="53" t="s">
        <v>529</v>
      </c>
      <c r="I51" s="54" t="s">
        <v>101</v>
      </c>
      <c r="J51" s="55" t="s">
        <v>100</v>
      </c>
      <c r="K51" s="55" t="s">
        <v>99</v>
      </c>
      <c r="L51" s="55" t="s">
        <v>236</v>
      </c>
      <c r="M51" s="55" t="s">
        <v>397</v>
      </c>
      <c r="N51" s="55" t="s">
        <v>809</v>
      </c>
      <c r="O51" s="56">
        <v>62675081.659999996</v>
      </c>
      <c r="P51" s="56">
        <v>0</v>
      </c>
      <c r="Q51" s="56">
        <v>1683355.63</v>
      </c>
      <c r="R51" s="56">
        <v>1318069.93</v>
      </c>
      <c r="S51" s="57" t="s">
        <v>1691</v>
      </c>
      <c r="T51" s="56">
        <v>63040367.359999999</v>
      </c>
      <c r="U51" s="55" t="s">
        <v>239</v>
      </c>
      <c r="V51" s="53" t="s">
        <v>1692</v>
      </c>
      <c r="W51" s="9">
        <f t="shared" si="4"/>
        <v>1456</v>
      </c>
    </row>
    <row r="52" spans="1:23" s="10" customFormat="1" ht="276" customHeight="1">
      <c r="A52" s="8">
        <v>6</v>
      </c>
      <c r="B52" s="59" t="s">
        <v>107</v>
      </c>
      <c r="C52" s="59" t="s">
        <v>105</v>
      </c>
      <c r="D52" s="59" t="s">
        <v>199</v>
      </c>
      <c r="E52" s="51">
        <v>1</v>
      </c>
      <c r="F52" s="52" t="s">
        <v>395</v>
      </c>
      <c r="G52" s="53" t="s">
        <v>35</v>
      </c>
      <c r="H52" s="53" t="s">
        <v>529</v>
      </c>
      <c r="I52" s="54" t="s">
        <v>34</v>
      </c>
      <c r="J52" s="55" t="s">
        <v>33</v>
      </c>
      <c r="K52" s="55" t="s">
        <v>483</v>
      </c>
      <c r="L52" s="55" t="s">
        <v>236</v>
      </c>
      <c r="M52" s="55" t="s">
        <v>673</v>
      </c>
      <c r="N52" s="55" t="s">
        <v>238</v>
      </c>
      <c r="O52" s="56">
        <v>20010653.16</v>
      </c>
      <c r="P52" s="56">
        <v>122.13</v>
      </c>
      <c r="Q52" s="56">
        <v>551560.9</v>
      </c>
      <c r="R52" s="56">
        <v>547336.18999999994</v>
      </c>
      <c r="S52" s="57" t="s">
        <v>1092</v>
      </c>
      <c r="T52" s="56">
        <v>20015000</v>
      </c>
      <c r="U52" s="55" t="s">
        <v>691</v>
      </c>
      <c r="V52" s="53" t="s">
        <v>1033</v>
      </c>
      <c r="W52" s="9">
        <f t="shared" si="4"/>
        <v>1457</v>
      </c>
    </row>
    <row r="53" spans="1:23" s="10" customFormat="1" ht="249.75" customHeight="1">
      <c r="A53" s="8">
        <v>6</v>
      </c>
      <c r="B53" s="59" t="s">
        <v>107</v>
      </c>
      <c r="C53" s="59" t="s">
        <v>105</v>
      </c>
      <c r="D53" s="59" t="s">
        <v>199</v>
      </c>
      <c r="E53" s="51">
        <v>1</v>
      </c>
      <c r="F53" s="52" t="s">
        <v>580</v>
      </c>
      <c r="G53" s="53" t="s">
        <v>581</v>
      </c>
      <c r="H53" s="53" t="s">
        <v>529</v>
      </c>
      <c r="I53" s="54" t="s">
        <v>582</v>
      </c>
      <c r="J53" s="55" t="s">
        <v>921</v>
      </c>
      <c r="K53" s="55" t="s">
        <v>484</v>
      </c>
      <c r="L53" s="55" t="s">
        <v>236</v>
      </c>
      <c r="M53" s="55" t="s">
        <v>673</v>
      </c>
      <c r="N53" s="55" t="s">
        <v>238</v>
      </c>
      <c r="O53" s="56">
        <v>8591849.5700000003</v>
      </c>
      <c r="P53" s="56">
        <v>0</v>
      </c>
      <c r="Q53" s="56">
        <v>201373.47</v>
      </c>
      <c r="R53" s="56">
        <v>623425.87</v>
      </c>
      <c r="S53" s="57" t="s">
        <v>1384</v>
      </c>
      <c r="T53" s="56">
        <v>8169797.1699999999</v>
      </c>
      <c r="U53" s="55" t="s">
        <v>239</v>
      </c>
      <c r="V53" s="53" t="s">
        <v>1385</v>
      </c>
      <c r="W53" s="9">
        <f t="shared" si="4"/>
        <v>1385</v>
      </c>
    </row>
    <row r="54" spans="1:23" s="10" customFormat="1" ht="296.25" customHeight="1">
      <c r="A54" s="8">
        <v>6</v>
      </c>
      <c r="B54" s="59" t="s">
        <v>107</v>
      </c>
      <c r="C54" s="59" t="s">
        <v>105</v>
      </c>
      <c r="D54" s="59" t="s">
        <v>199</v>
      </c>
      <c r="E54" s="51">
        <v>1</v>
      </c>
      <c r="F54" s="52" t="s">
        <v>583</v>
      </c>
      <c r="G54" s="53" t="s">
        <v>584</v>
      </c>
      <c r="H54" s="53" t="s">
        <v>529</v>
      </c>
      <c r="I54" s="54">
        <v>20020671001239</v>
      </c>
      <c r="J54" s="55" t="s">
        <v>585</v>
      </c>
      <c r="K54" s="55" t="s">
        <v>586</v>
      </c>
      <c r="L54" s="55" t="s">
        <v>236</v>
      </c>
      <c r="M54" s="55" t="s">
        <v>237</v>
      </c>
      <c r="N54" s="55" t="s">
        <v>678</v>
      </c>
      <c r="O54" s="56">
        <v>2090121452.8599999</v>
      </c>
      <c r="P54" s="56">
        <v>803437311.45000005</v>
      </c>
      <c r="Q54" s="56">
        <v>59651842.740000002</v>
      </c>
      <c r="R54" s="56">
        <v>833249774.25</v>
      </c>
      <c r="S54" s="57" t="s">
        <v>1693</v>
      </c>
      <c r="T54" s="56">
        <v>2119960832.8</v>
      </c>
      <c r="U54" s="55" t="s">
        <v>239</v>
      </c>
      <c r="V54" s="53" t="s">
        <v>1418</v>
      </c>
      <c r="W54" s="9">
        <f t="shared" si="4"/>
        <v>1239</v>
      </c>
    </row>
    <row r="55" spans="1:23" s="10" customFormat="1" ht="323.25" customHeight="1">
      <c r="A55" s="8">
        <v>6</v>
      </c>
      <c r="B55" s="59" t="s">
        <v>107</v>
      </c>
      <c r="C55" s="59" t="s">
        <v>105</v>
      </c>
      <c r="D55" s="59" t="s">
        <v>199</v>
      </c>
      <c r="E55" s="51">
        <v>1</v>
      </c>
      <c r="F55" s="52" t="s">
        <v>583</v>
      </c>
      <c r="G55" s="53" t="s">
        <v>584</v>
      </c>
      <c r="H55" s="53" t="s">
        <v>529</v>
      </c>
      <c r="I55" s="54">
        <v>20040630001369</v>
      </c>
      <c r="J55" s="55" t="s">
        <v>526</v>
      </c>
      <c r="K55" s="55" t="s">
        <v>587</v>
      </c>
      <c r="L55" s="55" t="s">
        <v>236</v>
      </c>
      <c r="M55" s="55" t="s">
        <v>237</v>
      </c>
      <c r="N55" s="55" t="s">
        <v>678</v>
      </c>
      <c r="O55" s="56">
        <v>22590222382.080002</v>
      </c>
      <c r="P55" s="56">
        <v>10779696737.17</v>
      </c>
      <c r="Q55" s="56">
        <v>735466662.35000002</v>
      </c>
      <c r="R55" s="56">
        <v>6722854860.8100004</v>
      </c>
      <c r="S55" s="57" t="s">
        <v>1694</v>
      </c>
      <c r="T55" s="56">
        <v>27382530920.790001</v>
      </c>
      <c r="U55" s="55" t="s">
        <v>239</v>
      </c>
      <c r="V55" s="53" t="s">
        <v>1419</v>
      </c>
      <c r="W55" s="9">
        <f t="shared" si="4"/>
        <v>1369</v>
      </c>
    </row>
    <row r="56" spans="1:23" s="10" customFormat="1" ht="142.5" customHeight="1">
      <c r="A56" s="8">
        <v>6</v>
      </c>
      <c r="B56" s="59" t="s">
        <v>107</v>
      </c>
      <c r="C56" s="59" t="s">
        <v>105</v>
      </c>
      <c r="D56" s="59" t="s">
        <v>199</v>
      </c>
      <c r="E56" s="51">
        <v>1</v>
      </c>
      <c r="F56" s="52" t="s">
        <v>588</v>
      </c>
      <c r="G56" s="53" t="s">
        <v>589</v>
      </c>
      <c r="H56" s="53" t="s">
        <v>589</v>
      </c>
      <c r="I56" s="54" t="s">
        <v>590</v>
      </c>
      <c r="J56" s="55" t="s">
        <v>591</v>
      </c>
      <c r="K56" s="55" t="s">
        <v>592</v>
      </c>
      <c r="L56" s="55" t="s">
        <v>236</v>
      </c>
      <c r="M56" s="55" t="s">
        <v>593</v>
      </c>
      <c r="N56" s="55" t="s">
        <v>683</v>
      </c>
      <c r="O56" s="56">
        <v>41326181.759999998</v>
      </c>
      <c r="P56" s="56">
        <v>1926479.86</v>
      </c>
      <c r="Q56" s="56">
        <v>879839.47</v>
      </c>
      <c r="R56" s="56">
        <v>6924429.3399999999</v>
      </c>
      <c r="S56" s="57" t="s">
        <v>1386</v>
      </c>
      <c r="T56" s="56">
        <v>35398212.479999997</v>
      </c>
      <c r="U56" s="55" t="s">
        <v>691</v>
      </c>
      <c r="V56" s="53" t="s">
        <v>1219</v>
      </c>
      <c r="W56" s="9">
        <f t="shared" si="4"/>
        <v>165</v>
      </c>
    </row>
    <row r="57" spans="1:23" s="10" customFormat="1" ht="142.5" customHeight="1">
      <c r="A57" s="8">
        <v>6</v>
      </c>
      <c r="B57" s="59" t="s">
        <v>107</v>
      </c>
      <c r="C57" s="59" t="s">
        <v>105</v>
      </c>
      <c r="D57" s="59" t="s">
        <v>199</v>
      </c>
      <c r="E57" s="51">
        <v>1</v>
      </c>
      <c r="F57" s="52" t="s">
        <v>588</v>
      </c>
      <c r="G57" s="53" t="s">
        <v>589</v>
      </c>
      <c r="H57" s="53" t="s">
        <v>589</v>
      </c>
      <c r="I57" s="54" t="s">
        <v>594</v>
      </c>
      <c r="J57" s="55" t="s">
        <v>595</v>
      </c>
      <c r="K57" s="55" t="s">
        <v>190</v>
      </c>
      <c r="L57" s="55" t="s">
        <v>236</v>
      </c>
      <c r="M57" s="55" t="s">
        <v>593</v>
      </c>
      <c r="N57" s="55" t="s">
        <v>683</v>
      </c>
      <c r="O57" s="56">
        <v>16842567.859999999</v>
      </c>
      <c r="P57" s="56">
        <v>93690.5</v>
      </c>
      <c r="Q57" s="56">
        <v>0</v>
      </c>
      <c r="R57" s="56">
        <v>560642.85</v>
      </c>
      <c r="S57" s="57" t="s">
        <v>1530</v>
      </c>
      <c r="T57" s="56">
        <v>16751889.140000001</v>
      </c>
      <c r="U57" s="55" t="s">
        <v>691</v>
      </c>
      <c r="V57" s="53" t="s">
        <v>1387</v>
      </c>
      <c r="W57" s="9">
        <f t="shared" si="4"/>
        <v>174</v>
      </c>
    </row>
    <row r="58" spans="1:23" s="10" customFormat="1" ht="186" customHeight="1">
      <c r="A58" s="8">
        <v>6</v>
      </c>
      <c r="B58" s="59" t="s">
        <v>107</v>
      </c>
      <c r="C58" s="59" t="s">
        <v>105</v>
      </c>
      <c r="D58" s="59" t="s">
        <v>199</v>
      </c>
      <c r="E58" s="51">
        <v>1</v>
      </c>
      <c r="F58" s="52" t="s">
        <v>588</v>
      </c>
      <c r="G58" s="53" t="s">
        <v>589</v>
      </c>
      <c r="H58" s="53" t="s">
        <v>589</v>
      </c>
      <c r="I58" s="54" t="s">
        <v>31</v>
      </c>
      <c r="J58" s="55" t="s">
        <v>356</v>
      </c>
      <c r="K58" s="55" t="s">
        <v>490</v>
      </c>
      <c r="L58" s="55" t="s">
        <v>236</v>
      </c>
      <c r="M58" s="55" t="s">
        <v>593</v>
      </c>
      <c r="N58" s="55" t="s">
        <v>357</v>
      </c>
      <c r="O58" s="56">
        <v>10866332137.5</v>
      </c>
      <c r="P58" s="56">
        <v>996057297.34000003</v>
      </c>
      <c r="Q58" s="56">
        <v>324475314.44999999</v>
      </c>
      <c r="R58" s="56">
        <v>524934522.44999999</v>
      </c>
      <c r="S58" s="57" t="s">
        <v>1594</v>
      </c>
      <c r="T58" s="56">
        <v>11661930226.84</v>
      </c>
      <c r="U58" s="55" t="s">
        <v>691</v>
      </c>
      <c r="V58" s="53" t="s">
        <v>1220</v>
      </c>
      <c r="W58" s="9">
        <f t="shared" si="4"/>
        <v>907</v>
      </c>
    </row>
    <row r="59" spans="1:23" s="10" customFormat="1" ht="204.75" customHeight="1">
      <c r="A59" s="8">
        <v>6</v>
      </c>
      <c r="B59" s="59" t="s">
        <v>107</v>
      </c>
      <c r="C59" s="59" t="s">
        <v>105</v>
      </c>
      <c r="D59" s="59" t="s">
        <v>199</v>
      </c>
      <c r="E59" s="51">
        <v>1</v>
      </c>
      <c r="F59" s="52" t="s">
        <v>588</v>
      </c>
      <c r="G59" s="53" t="s">
        <v>589</v>
      </c>
      <c r="H59" s="53" t="s">
        <v>589</v>
      </c>
      <c r="I59" s="54" t="s">
        <v>50</v>
      </c>
      <c r="J59" s="55" t="s">
        <v>51</v>
      </c>
      <c r="K59" s="55" t="s">
        <v>186</v>
      </c>
      <c r="L59" s="55" t="s">
        <v>236</v>
      </c>
      <c r="M59" s="55" t="s">
        <v>593</v>
      </c>
      <c r="N59" s="55" t="s">
        <v>238</v>
      </c>
      <c r="O59" s="56">
        <v>120688788.52</v>
      </c>
      <c r="P59" s="56">
        <v>100141926.45999999</v>
      </c>
      <c r="Q59" s="56">
        <v>3628795.74</v>
      </c>
      <c r="R59" s="56">
        <v>769521.46</v>
      </c>
      <c r="S59" s="57" t="s">
        <v>1592</v>
      </c>
      <c r="T59" s="56">
        <v>223689989.25999999</v>
      </c>
      <c r="U59" s="55" t="s">
        <v>691</v>
      </c>
      <c r="V59" s="53" t="s">
        <v>1505</v>
      </c>
      <c r="W59" s="9">
        <f t="shared" si="4"/>
        <v>1312</v>
      </c>
    </row>
    <row r="60" spans="1:23" s="10" customFormat="1" ht="142.5" customHeight="1">
      <c r="A60" s="8">
        <v>6</v>
      </c>
      <c r="B60" s="59" t="s">
        <v>107</v>
      </c>
      <c r="C60" s="59" t="s">
        <v>105</v>
      </c>
      <c r="D60" s="59" t="s">
        <v>199</v>
      </c>
      <c r="E60" s="51">
        <v>1</v>
      </c>
      <c r="F60" s="52" t="s">
        <v>588</v>
      </c>
      <c r="G60" s="53" t="s">
        <v>589</v>
      </c>
      <c r="H60" s="53" t="s">
        <v>589</v>
      </c>
      <c r="I60" s="54" t="s">
        <v>53</v>
      </c>
      <c r="J60" s="55" t="s">
        <v>54</v>
      </c>
      <c r="K60" s="55" t="s">
        <v>187</v>
      </c>
      <c r="L60" s="55" t="s">
        <v>236</v>
      </c>
      <c r="M60" s="55" t="s">
        <v>593</v>
      </c>
      <c r="N60" s="55" t="s">
        <v>238</v>
      </c>
      <c r="O60" s="56">
        <v>1937669766.6099999</v>
      </c>
      <c r="P60" s="56">
        <v>935672.22</v>
      </c>
      <c r="Q60" s="56">
        <v>4528788.8600000003</v>
      </c>
      <c r="R60" s="56">
        <v>0</v>
      </c>
      <c r="S60" s="57" t="s">
        <v>1593</v>
      </c>
      <c r="T60" s="56">
        <v>2181649282.8800001</v>
      </c>
      <c r="U60" s="55" t="s">
        <v>691</v>
      </c>
      <c r="V60" s="53" t="s">
        <v>1321</v>
      </c>
      <c r="W60" s="9">
        <f t="shared" si="4"/>
        <v>1410</v>
      </c>
    </row>
    <row r="61" spans="1:23" s="10" customFormat="1" ht="142.5" customHeight="1">
      <c r="A61" s="8">
        <v>6</v>
      </c>
      <c r="B61" s="59" t="s">
        <v>107</v>
      </c>
      <c r="C61" s="59" t="s">
        <v>105</v>
      </c>
      <c r="D61" s="59" t="s">
        <v>199</v>
      </c>
      <c r="E61" s="51">
        <v>1</v>
      </c>
      <c r="F61" s="52" t="s">
        <v>588</v>
      </c>
      <c r="G61" s="53" t="s">
        <v>589</v>
      </c>
      <c r="H61" s="53" t="s">
        <v>589</v>
      </c>
      <c r="I61" s="54" t="s">
        <v>202</v>
      </c>
      <c r="J61" s="55" t="s">
        <v>201</v>
      </c>
      <c r="K61" s="55" t="s">
        <v>188</v>
      </c>
      <c r="L61" s="55" t="s">
        <v>236</v>
      </c>
      <c r="M61" s="55" t="s">
        <v>593</v>
      </c>
      <c r="N61" s="55" t="s">
        <v>238</v>
      </c>
      <c r="O61" s="56">
        <v>5905053.9000000004</v>
      </c>
      <c r="P61" s="56">
        <v>561092.64</v>
      </c>
      <c r="Q61" s="56">
        <v>17599.259999999998</v>
      </c>
      <c r="R61" s="56">
        <v>315827.05</v>
      </c>
      <c r="S61" s="57" t="s">
        <v>1695</v>
      </c>
      <c r="T61" s="56">
        <v>6329794.5099999998</v>
      </c>
      <c r="U61" s="55" t="s">
        <v>691</v>
      </c>
      <c r="V61" s="53" t="s">
        <v>1531</v>
      </c>
      <c r="W61" s="9">
        <f t="shared" si="4"/>
        <v>1461</v>
      </c>
    </row>
    <row r="62" spans="1:23" s="10" customFormat="1" ht="142.5" customHeight="1">
      <c r="A62" s="8">
        <v>6</v>
      </c>
      <c r="B62" s="59" t="s">
        <v>107</v>
      </c>
      <c r="C62" s="59" t="s">
        <v>105</v>
      </c>
      <c r="D62" s="59" t="s">
        <v>199</v>
      </c>
      <c r="E62" s="51">
        <v>1</v>
      </c>
      <c r="F62" s="52" t="s">
        <v>588</v>
      </c>
      <c r="G62" s="53" t="s">
        <v>589</v>
      </c>
      <c r="H62" s="53" t="s">
        <v>589</v>
      </c>
      <c r="I62" s="54" t="s">
        <v>200</v>
      </c>
      <c r="J62" s="55" t="s">
        <v>736</v>
      </c>
      <c r="K62" s="55" t="s">
        <v>189</v>
      </c>
      <c r="L62" s="55" t="s">
        <v>236</v>
      </c>
      <c r="M62" s="55" t="s">
        <v>593</v>
      </c>
      <c r="N62" s="55" t="s">
        <v>357</v>
      </c>
      <c r="O62" s="56">
        <v>223330989.52000001</v>
      </c>
      <c r="P62" s="56">
        <v>463945.22</v>
      </c>
      <c r="Q62" s="56">
        <v>7077402.0800000001</v>
      </c>
      <c r="R62" s="56">
        <v>0</v>
      </c>
      <c r="S62" s="57" t="s">
        <v>1595</v>
      </c>
      <c r="T62" s="56">
        <v>230872336.81999999</v>
      </c>
      <c r="U62" s="55" t="s">
        <v>691</v>
      </c>
      <c r="V62" s="53" t="s">
        <v>1420</v>
      </c>
      <c r="W62" s="9">
        <f t="shared" si="4"/>
        <v>1464</v>
      </c>
    </row>
    <row r="63" spans="1:23" s="10" customFormat="1" ht="142.5" customHeight="1">
      <c r="A63" s="8">
        <v>6</v>
      </c>
      <c r="B63" s="59" t="s">
        <v>107</v>
      </c>
      <c r="C63" s="59" t="s">
        <v>105</v>
      </c>
      <c r="D63" s="59" t="s">
        <v>199</v>
      </c>
      <c r="E63" s="51">
        <v>1</v>
      </c>
      <c r="F63" s="52" t="s">
        <v>588</v>
      </c>
      <c r="G63" s="53" t="s">
        <v>589</v>
      </c>
      <c r="H63" s="53" t="s">
        <v>589</v>
      </c>
      <c r="I63" s="54" t="s">
        <v>208</v>
      </c>
      <c r="J63" s="55" t="s">
        <v>209</v>
      </c>
      <c r="K63" s="55" t="s">
        <v>210</v>
      </c>
      <c r="L63" s="55" t="s">
        <v>236</v>
      </c>
      <c r="M63" s="55" t="s">
        <v>593</v>
      </c>
      <c r="N63" s="55" t="s">
        <v>809</v>
      </c>
      <c r="O63" s="56">
        <v>2710934243.6100001</v>
      </c>
      <c r="P63" s="56">
        <v>155152861.24000001</v>
      </c>
      <c r="Q63" s="56">
        <v>111304050.25</v>
      </c>
      <c r="R63" s="56">
        <v>86846278.879999995</v>
      </c>
      <c r="S63" s="57" t="s">
        <v>1532</v>
      </c>
      <c r="T63" s="56">
        <v>2890544876.2199998</v>
      </c>
      <c r="U63" s="55" t="s">
        <v>691</v>
      </c>
      <c r="V63" s="53" t="s">
        <v>1696</v>
      </c>
      <c r="W63" s="9">
        <f t="shared" si="4"/>
        <v>1511</v>
      </c>
    </row>
    <row r="64" spans="1:23" s="10" customFormat="1" ht="167.25" customHeight="1">
      <c r="A64" s="8">
        <v>6</v>
      </c>
      <c r="B64" s="59" t="s">
        <v>107</v>
      </c>
      <c r="C64" s="59" t="s">
        <v>105</v>
      </c>
      <c r="D64" s="59" t="s">
        <v>199</v>
      </c>
      <c r="E64" s="51">
        <v>1</v>
      </c>
      <c r="F64" s="52" t="s">
        <v>686</v>
      </c>
      <c r="G64" s="53" t="s">
        <v>55</v>
      </c>
      <c r="H64" s="53" t="s">
        <v>55</v>
      </c>
      <c r="I64" s="54" t="s">
        <v>519</v>
      </c>
      <c r="J64" s="55" t="s">
        <v>520</v>
      </c>
      <c r="K64" s="55" t="s">
        <v>906</v>
      </c>
      <c r="L64" s="55" t="s">
        <v>236</v>
      </c>
      <c r="M64" s="55" t="s">
        <v>690</v>
      </c>
      <c r="N64" s="55" t="s">
        <v>238</v>
      </c>
      <c r="O64" s="56">
        <v>15351.46</v>
      </c>
      <c r="P64" s="56">
        <v>0</v>
      </c>
      <c r="Q64" s="56">
        <v>451.04</v>
      </c>
      <c r="R64" s="56">
        <v>57.99</v>
      </c>
      <c r="S64" s="57" t="s">
        <v>1506</v>
      </c>
      <c r="T64" s="56">
        <v>15744.51</v>
      </c>
      <c r="U64" s="55" t="s">
        <v>239</v>
      </c>
      <c r="V64" s="53" t="s">
        <v>1034</v>
      </c>
      <c r="W64" s="9">
        <f t="shared" si="4"/>
        <v>196</v>
      </c>
    </row>
    <row r="65" spans="1:23" s="10" customFormat="1" ht="216" customHeight="1">
      <c r="A65" s="8">
        <v>6</v>
      </c>
      <c r="B65" s="59" t="s">
        <v>107</v>
      </c>
      <c r="C65" s="59" t="s">
        <v>105</v>
      </c>
      <c r="D65" s="59" t="s">
        <v>199</v>
      </c>
      <c r="E65" s="51">
        <v>1</v>
      </c>
      <c r="F65" s="52" t="s">
        <v>686</v>
      </c>
      <c r="G65" s="53" t="s">
        <v>55</v>
      </c>
      <c r="H65" s="53" t="s">
        <v>55</v>
      </c>
      <c r="I65" s="54" t="s">
        <v>798</v>
      </c>
      <c r="J65" s="55" t="s">
        <v>267</v>
      </c>
      <c r="K65" s="55" t="s">
        <v>844</v>
      </c>
      <c r="L65" s="55" t="s">
        <v>236</v>
      </c>
      <c r="M65" s="55" t="s">
        <v>690</v>
      </c>
      <c r="N65" s="55" t="s">
        <v>678</v>
      </c>
      <c r="O65" s="56">
        <v>48387882018.879997</v>
      </c>
      <c r="P65" s="56">
        <v>21511946315.880001</v>
      </c>
      <c r="Q65" s="56">
        <v>1041993920.38</v>
      </c>
      <c r="R65" s="56">
        <v>28587685584.43</v>
      </c>
      <c r="S65" s="57" t="s">
        <v>1697</v>
      </c>
      <c r="T65" s="56">
        <v>42354136670.709999</v>
      </c>
      <c r="U65" s="55" t="s">
        <v>239</v>
      </c>
      <c r="V65" s="53" t="s">
        <v>1698</v>
      </c>
      <c r="W65" s="9">
        <f t="shared" si="4"/>
        <v>362</v>
      </c>
    </row>
    <row r="66" spans="1:23" s="10" customFormat="1" ht="219.75" customHeight="1">
      <c r="A66" s="8">
        <v>6</v>
      </c>
      <c r="B66" s="59" t="s">
        <v>107</v>
      </c>
      <c r="C66" s="59" t="s">
        <v>105</v>
      </c>
      <c r="D66" s="59" t="s">
        <v>199</v>
      </c>
      <c r="E66" s="51">
        <v>1</v>
      </c>
      <c r="F66" s="52" t="s">
        <v>686</v>
      </c>
      <c r="G66" s="53" t="s">
        <v>55</v>
      </c>
      <c r="H66" s="53" t="s">
        <v>55</v>
      </c>
      <c r="I66" s="54" t="s">
        <v>907</v>
      </c>
      <c r="J66" s="55" t="s">
        <v>908</v>
      </c>
      <c r="K66" s="55" t="s">
        <v>385</v>
      </c>
      <c r="L66" s="55" t="s">
        <v>236</v>
      </c>
      <c r="M66" s="55" t="s">
        <v>690</v>
      </c>
      <c r="N66" s="55" t="s">
        <v>357</v>
      </c>
      <c r="O66" s="56">
        <v>19153407303.200001</v>
      </c>
      <c r="P66" s="56">
        <v>426621196.12</v>
      </c>
      <c r="Q66" s="56">
        <v>833584843.89999998</v>
      </c>
      <c r="R66" s="56">
        <v>818251353.25</v>
      </c>
      <c r="S66" s="57" t="s">
        <v>1292</v>
      </c>
      <c r="T66" s="56">
        <v>19595361989.970001</v>
      </c>
      <c r="U66" s="55" t="s">
        <v>239</v>
      </c>
      <c r="V66" s="53" t="s">
        <v>1293</v>
      </c>
      <c r="W66" s="9">
        <f t="shared" si="4"/>
        <v>1356</v>
      </c>
    </row>
    <row r="67" spans="1:23" s="10" customFormat="1" ht="168.75" customHeight="1">
      <c r="A67" s="8">
        <v>6</v>
      </c>
      <c r="B67" s="59" t="s">
        <v>107</v>
      </c>
      <c r="C67" s="59" t="s">
        <v>105</v>
      </c>
      <c r="D67" s="59" t="s">
        <v>199</v>
      </c>
      <c r="E67" s="51">
        <v>1</v>
      </c>
      <c r="F67" s="52" t="s">
        <v>686</v>
      </c>
      <c r="G67" s="53" t="s">
        <v>55</v>
      </c>
      <c r="H67" s="53" t="s">
        <v>55</v>
      </c>
      <c r="I67" s="54" t="s">
        <v>1167</v>
      </c>
      <c r="J67" s="55" t="s">
        <v>1168</v>
      </c>
      <c r="K67" s="55" t="s">
        <v>1169</v>
      </c>
      <c r="L67" s="55" t="s">
        <v>236</v>
      </c>
      <c r="M67" s="55" t="s">
        <v>690</v>
      </c>
      <c r="N67" s="55" t="s">
        <v>357</v>
      </c>
      <c r="O67" s="56">
        <v>270385036.51999998</v>
      </c>
      <c r="P67" s="56">
        <v>103847886.23</v>
      </c>
      <c r="Q67" s="56">
        <v>16618893.699999999</v>
      </c>
      <c r="R67" s="56">
        <v>6946645.4199999999</v>
      </c>
      <c r="S67" s="57" t="s">
        <v>1533</v>
      </c>
      <c r="T67" s="56">
        <v>383905171.02999997</v>
      </c>
      <c r="U67" s="55" t="s">
        <v>239</v>
      </c>
      <c r="V67" s="53" t="s">
        <v>1445</v>
      </c>
      <c r="W67" s="9">
        <f t="shared" si="4"/>
        <v>1556</v>
      </c>
    </row>
    <row r="68" spans="1:23" s="10" customFormat="1" ht="202.5" customHeight="1">
      <c r="A68" s="8">
        <v>6</v>
      </c>
      <c r="B68" s="59" t="s">
        <v>107</v>
      </c>
      <c r="C68" s="59" t="s">
        <v>105</v>
      </c>
      <c r="D68" s="59" t="s">
        <v>199</v>
      </c>
      <c r="E68" s="51">
        <v>1</v>
      </c>
      <c r="F68" s="52" t="s">
        <v>686</v>
      </c>
      <c r="G68" s="53" t="s">
        <v>55</v>
      </c>
      <c r="H68" s="53" t="s">
        <v>55</v>
      </c>
      <c r="I68" s="54" t="s">
        <v>1272</v>
      </c>
      <c r="J68" s="55" t="s">
        <v>1273</v>
      </c>
      <c r="K68" s="55" t="s">
        <v>1274</v>
      </c>
      <c r="L68" s="55" t="s">
        <v>236</v>
      </c>
      <c r="M68" s="55" t="s">
        <v>690</v>
      </c>
      <c r="N68" s="55" t="s">
        <v>238</v>
      </c>
      <c r="O68" s="56">
        <v>213538026.83000001</v>
      </c>
      <c r="P68" s="56">
        <v>40000000</v>
      </c>
      <c r="Q68" s="56">
        <v>5415099.9000000004</v>
      </c>
      <c r="R68" s="56">
        <v>55980571.280000001</v>
      </c>
      <c r="S68" s="57" t="s">
        <v>1330</v>
      </c>
      <c r="T68" s="56">
        <v>202972555.44999999</v>
      </c>
      <c r="U68" s="55" t="s">
        <v>239</v>
      </c>
      <c r="V68" s="53" t="s">
        <v>1388</v>
      </c>
      <c r="W68" s="9">
        <f t="shared" si="4"/>
        <v>1571</v>
      </c>
    </row>
    <row r="69" spans="1:23" s="10" customFormat="1" ht="161.25" customHeight="1">
      <c r="A69" s="8">
        <v>6</v>
      </c>
      <c r="B69" s="59" t="s">
        <v>107</v>
      </c>
      <c r="C69" s="59" t="s">
        <v>105</v>
      </c>
      <c r="D69" s="59" t="s">
        <v>199</v>
      </c>
      <c r="E69" s="51">
        <v>1</v>
      </c>
      <c r="F69" s="52" t="s">
        <v>865</v>
      </c>
      <c r="G69" s="53" t="s">
        <v>866</v>
      </c>
      <c r="H69" s="53" t="s">
        <v>866</v>
      </c>
      <c r="I69" s="54" t="s">
        <v>398</v>
      </c>
      <c r="J69" s="55" t="s">
        <v>399</v>
      </c>
      <c r="K69" s="55" t="s">
        <v>400</v>
      </c>
      <c r="L69" s="55" t="s">
        <v>236</v>
      </c>
      <c r="M69" s="55" t="s">
        <v>397</v>
      </c>
      <c r="N69" s="55" t="s">
        <v>357</v>
      </c>
      <c r="O69" s="56">
        <v>898602763.79999995</v>
      </c>
      <c r="P69" s="56">
        <v>101460883.5</v>
      </c>
      <c r="Q69" s="56">
        <v>37603982.719999999</v>
      </c>
      <c r="R69" s="56">
        <v>24068298.829999998</v>
      </c>
      <c r="S69" s="57" t="s">
        <v>1093</v>
      </c>
      <c r="T69" s="56">
        <v>1013599331.1900001</v>
      </c>
      <c r="U69" s="55" t="s">
        <v>239</v>
      </c>
      <c r="V69" s="53" t="s">
        <v>1035</v>
      </c>
      <c r="W69" s="9">
        <f t="shared" si="4"/>
        <v>1398</v>
      </c>
    </row>
    <row r="70" spans="1:23" s="10" customFormat="1" ht="227.25" customHeight="1">
      <c r="A70" s="8">
        <v>6</v>
      </c>
      <c r="B70" s="59" t="s">
        <v>107</v>
      </c>
      <c r="C70" s="59" t="s">
        <v>105</v>
      </c>
      <c r="D70" s="59" t="s">
        <v>199</v>
      </c>
      <c r="E70" s="51">
        <v>1</v>
      </c>
      <c r="F70" s="52" t="s">
        <v>1197</v>
      </c>
      <c r="G70" s="53" t="s">
        <v>1198</v>
      </c>
      <c r="H70" s="53" t="s">
        <v>1198</v>
      </c>
      <c r="I70" s="54" t="s">
        <v>1199</v>
      </c>
      <c r="J70" s="55" t="s">
        <v>1200</v>
      </c>
      <c r="K70" s="55" t="s">
        <v>1201</v>
      </c>
      <c r="L70" s="55" t="s">
        <v>718</v>
      </c>
      <c r="M70" s="55" t="s">
        <v>821</v>
      </c>
      <c r="N70" s="55" t="s">
        <v>357</v>
      </c>
      <c r="O70" s="56">
        <v>15430843628</v>
      </c>
      <c r="P70" s="56">
        <v>0</v>
      </c>
      <c r="Q70" s="56">
        <v>717865019.63999999</v>
      </c>
      <c r="R70" s="56">
        <v>285589013.38999999</v>
      </c>
      <c r="S70" s="57" t="s">
        <v>1202</v>
      </c>
      <c r="T70" s="56">
        <v>15863119634.25</v>
      </c>
      <c r="U70" s="55" t="s">
        <v>691</v>
      </c>
      <c r="V70" s="53" t="s">
        <v>1534</v>
      </c>
      <c r="W70" s="9">
        <f t="shared" si="4"/>
        <v>1559</v>
      </c>
    </row>
    <row r="71" spans="1:23" s="10" customFormat="1" ht="172.5" customHeight="1">
      <c r="A71" s="8">
        <v>6</v>
      </c>
      <c r="B71" s="59" t="s">
        <v>107</v>
      </c>
      <c r="C71" s="59" t="s">
        <v>105</v>
      </c>
      <c r="D71" s="59" t="s">
        <v>199</v>
      </c>
      <c r="E71" s="51">
        <v>1</v>
      </c>
      <c r="F71" s="52" t="s">
        <v>407</v>
      </c>
      <c r="G71" s="53" t="s">
        <v>408</v>
      </c>
      <c r="H71" s="53" t="s">
        <v>408</v>
      </c>
      <c r="I71" s="54" t="s">
        <v>409</v>
      </c>
      <c r="J71" s="55" t="s">
        <v>527</v>
      </c>
      <c r="K71" s="55" t="s">
        <v>1322</v>
      </c>
      <c r="L71" s="55" t="s">
        <v>236</v>
      </c>
      <c r="M71" s="55" t="s">
        <v>237</v>
      </c>
      <c r="N71" s="55" t="s">
        <v>238</v>
      </c>
      <c r="O71" s="56">
        <v>1868104.51</v>
      </c>
      <c r="P71" s="56">
        <v>0</v>
      </c>
      <c r="Q71" s="56">
        <v>53603.82</v>
      </c>
      <c r="R71" s="56">
        <v>0</v>
      </c>
      <c r="S71" s="57" t="s">
        <v>1221</v>
      </c>
      <c r="T71" s="56">
        <v>1921708.33</v>
      </c>
      <c r="U71" s="55" t="s">
        <v>239</v>
      </c>
      <c r="V71" s="53" t="s">
        <v>1699</v>
      </c>
      <c r="W71" s="9">
        <f t="shared" si="4"/>
        <v>1225</v>
      </c>
    </row>
    <row r="72" spans="1:23" s="10" customFormat="1" ht="142.5" customHeight="1">
      <c r="A72" s="8">
        <v>6</v>
      </c>
      <c r="B72" s="59" t="s">
        <v>107</v>
      </c>
      <c r="C72" s="59" t="s">
        <v>105</v>
      </c>
      <c r="D72" s="59" t="s">
        <v>199</v>
      </c>
      <c r="E72" s="51">
        <v>1</v>
      </c>
      <c r="F72" s="52" t="s">
        <v>225</v>
      </c>
      <c r="G72" s="53" t="s">
        <v>704</v>
      </c>
      <c r="H72" s="53" t="s">
        <v>704</v>
      </c>
      <c r="I72" s="54" t="s">
        <v>886</v>
      </c>
      <c r="J72" s="55" t="s">
        <v>1019</v>
      </c>
      <c r="K72" s="55" t="s">
        <v>1020</v>
      </c>
      <c r="L72" s="55" t="s">
        <v>236</v>
      </c>
      <c r="M72" s="55" t="s">
        <v>237</v>
      </c>
      <c r="N72" s="55" t="s">
        <v>238</v>
      </c>
      <c r="O72" s="56">
        <v>2805219195</v>
      </c>
      <c r="P72" s="56">
        <v>-3438106.65</v>
      </c>
      <c r="Q72" s="56">
        <v>121755448.45</v>
      </c>
      <c r="R72" s="56">
        <v>104619469.65000001</v>
      </c>
      <c r="S72" s="57" t="s">
        <v>1596</v>
      </c>
      <c r="T72" s="56">
        <v>2818917067.1500001</v>
      </c>
      <c r="U72" s="55" t="s">
        <v>239</v>
      </c>
      <c r="V72" s="53" t="s">
        <v>1039</v>
      </c>
      <c r="W72" s="9">
        <f t="shared" si="4"/>
        <v>1346</v>
      </c>
    </row>
    <row r="73" spans="1:23" s="10" customFormat="1" ht="142.5" customHeight="1">
      <c r="A73" s="8">
        <v>6</v>
      </c>
      <c r="B73" s="59" t="s">
        <v>107</v>
      </c>
      <c r="C73" s="59" t="s">
        <v>105</v>
      </c>
      <c r="D73" s="59" t="s">
        <v>199</v>
      </c>
      <c r="E73" s="51">
        <v>1</v>
      </c>
      <c r="F73" s="52" t="s">
        <v>225</v>
      </c>
      <c r="G73" s="53" t="s">
        <v>704</v>
      </c>
      <c r="H73" s="53" t="s">
        <v>704</v>
      </c>
      <c r="I73" s="54" t="s">
        <v>705</v>
      </c>
      <c r="J73" s="55" t="s">
        <v>706</v>
      </c>
      <c r="K73" s="55" t="s">
        <v>1331</v>
      </c>
      <c r="L73" s="55" t="s">
        <v>236</v>
      </c>
      <c r="M73" s="55" t="s">
        <v>237</v>
      </c>
      <c r="N73" s="55" t="s">
        <v>238</v>
      </c>
      <c r="O73" s="56">
        <v>727392.81</v>
      </c>
      <c r="P73" s="56">
        <v>0</v>
      </c>
      <c r="Q73" s="56">
        <v>18010.349999999999</v>
      </c>
      <c r="R73" s="56">
        <v>158250.15</v>
      </c>
      <c r="S73" s="57" t="s">
        <v>1507</v>
      </c>
      <c r="T73" s="56">
        <v>587153.01</v>
      </c>
      <c r="U73" s="55" t="s">
        <v>691</v>
      </c>
      <c r="V73" s="53" t="s">
        <v>1700</v>
      </c>
      <c r="W73" s="9">
        <f t="shared" si="4"/>
        <v>145</v>
      </c>
    </row>
    <row r="74" spans="1:23" s="10" customFormat="1" ht="176.25" customHeight="1">
      <c r="A74" s="8">
        <v>6</v>
      </c>
      <c r="B74" s="59" t="s">
        <v>107</v>
      </c>
      <c r="C74" s="59" t="s">
        <v>105</v>
      </c>
      <c r="D74" s="59" t="s">
        <v>199</v>
      </c>
      <c r="E74" s="51">
        <v>1</v>
      </c>
      <c r="F74" s="52" t="s">
        <v>225</v>
      </c>
      <c r="G74" s="53" t="s">
        <v>704</v>
      </c>
      <c r="H74" s="53" t="s">
        <v>704</v>
      </c>
      <c r="I74" s="54" t="s">
        <v>871</v>
      </c>
      <c r="J74" s="55" t="s">
        <v>872</v>
      </c>
      <c r="K74" s="55" t="s">
        <v>826</v>
      </c>
      <c r="L74" s="55" t="s">
        <v>236</v>
      </c>
      <c r="M74" s="55" t="s">
        <v>237</v>
      </c>
      <c r="N74" s="55" t="s">
        <v>683</v>
      </c>
      <c r="O74" s="56">
        <v>11177503031.73</v>
      </c>
      <c r="P74" s="56">
        <v>1344954796.22</v>
      </c>
      <c r="Q74" s="56">
        <v>297647323.14999998</v>
      </c>
      <c r="R74" s="56">
        <v>583083877.12</v>
      </c>
      <c r="S74" s="57" t="s">
        <v>1094</v>
      </c>
      <c r="T74" s="56">
        <v>11881026028.049999</v>
      </c>
      <c r="U74" s="55" t="s">
        <v>691</v>
      </c>
      <c r="V74" s="53" t="s">
        <v>1036</v>
      </c>
      <c r="W74" s="9">
        <f t="shared" si="4"/>
        <v>582</v>
      </c>
    </row>
    <row r="75" spans="1:23" s="10" customFormat="1" ht="142.5" customHeight="1">
      <c r="A75" s="8">
        <v>6</v>
      </c>
      <c r="B75" s="59" t="s">
        <v>107</v>
      </c>
      <c r="C75" s="59" t="s">
        <v>105</v>
      </c>
      <c r="D75" s="59" t="s">
        <v>199</v>
      </c>
      <c r="E75" s="51">
        <v>1</v>
      </c>
      <c r="F75" s="52" t="s">
        <v>225</v>
      </c>
      <c r="G75" s="53" t="s">
        <v>704</v>
      </c>
      <c r="H75" s="53" t="s">
        <v>704</v>
      </c>
      <c r="I75" s="54" t="s">
        <v>873</v>
      </c>
      <c r="J75" s="55" t="s">
        <v>874</v>
      </c>
      <c r="K75" s="55" t="s">
        <v>827</v>
      </c>
      <c r="L75" s="55" t="s">
        <v>236</v>
      </c>
      <c r="M75" s="55" t="s">
        <v>237</v>
      </c>
      <c r="N75" s="55" t="s">
        <v>238</v>
      </c>
      <c r="O75" s="56">
        <v>7741203.2000000002</v>
      </c>
      <c r="P75" s="56">
        <v>29000</v>
      </c>
      <c r="Q75" s="56">
        <v>0</v>
      </c>
      <c r="R75" s="56">
        <v>29000</v>
      </c>
      <c r="S75" s="57" t="s">
        <v>1294</v>
      </c>
      <c r="T75" s="56">
        <v>7741203.2000000002</v>
      </c>
      <c r="U75" s="55" t="s">
        <v>691</v>
      </c>
      <c r="V75" s="53" t="s">
        <v>1701</v>
      </c>
      <c r="W75" s="9">
        <f t="shared" si="4"/>
        <v>721</v>
      </c>
    </row>
    <row r="76" spans="1:23" s="10" customFormat="1" ht="142.5" customHeight="1">
      <c r="A76" s="8">
        <v>6</v>
      </c>
      <c r="B76" s="59" t="s">
        <v>107</v>
      </c>
      <c r="C76" s="59" t="s">
        <v>105</v>
      </c>
      <c r="D76" s="59" t="s">
        <v>199</v>
      </c>
      <c r="E76" s="51">
        <v>1</v>
      </c>
      <c r="F76" s="52" t="s">
        <v>225</v>
      </c>
      <c r="G76" s="53" t="s">
        <v>704</v>
      </c>
      <c r="H76" s="53" t="s">
        <v>704</v>
      </c>
      <c r="I76" s="54" t="s">
        <v>875</v>
      </c>
      <c r="J76" s="55" t="s">
        <v>876</v>
      </c>
      <c r="K76" s="55" t="s">
        <v>877</v>
      </c>
      <c r="L76" s="55" t="s">
        <v>236</v>
      </c>
      <c r="M76" s="55" t="s">
        <v>237</v>
      </c>
      <c r="N76" s="55" t="s">
        <v>238</v>
      </c>
      <c r="O76" s="56">
        <v>5868929.1799999997</v>
      </c>
      <c r="P76" s="56">
        <v>366.19</v>
      </c>
      <c r="Q76" s="56">
        <v>170271.09</v>
      </c>
      <c r="R76" s="56">
        <v>0</v>
      </c>
      <c r="S76" s="57" t="s">
        <v>1263</v>
      </c>
      <c r="T76" s="56">
        <v>6039566.46</v>
      </c>
      <c r="U76" s="55" t="s">
        <v>691</v>
      </c>
      <c r="V76" s="53" t="s">
        <v>1037</v>
      </c>
      <c r="W76" s="9">
        <f t="shared" si="4"/>
        <v>726</v>
      </c>
    </row>
    <row r="77" spans="1:23" s="10" customFormat="1" ht="212.25" customHeight="1">
      <c r="A77" s="8">
        <v>6</v>
      </c>
      <c r="B77" s="59" t="s">
        <v>107</v>
      </c>
      <c r="C77" s="59" t="s">
        <v>105</v>
      </c>
      <c r="D77" s="59" t="s">
        <v>199</v>
      </c>
      <c r="E77" s="51">
        <v>1</v>
      </c>
      <c r="F77" s="52" t="s">
        <v>225</v>
      </c>
      <c r="G77" s="53" t="s">
        <v>704</v>
      </c>
      <c r="H77" s="53" t="s">
        <v>704</v>
      </c>
      <c r="I77" s="54" t="s">
        <v>166</v>
      </c>
      <c r="J77" s="55" t="s">
        <v>24</v>
      </c>
      <c r="K77" s="55" t="s">
        <v>167</v>
      </c>
      <c r="L77" s="55" t="s">
        <v>236</v>
      </c>
      <c r="M77" s="55" t="s">
        <v>237</v>
      </c>
      <c r="N77" s="55" t="s">
        <v>357</v>
      </c>
      <c r="O77" s="56">
        <v>12979032737.290001</v>
      </c>
      <c r="P77" s="56">
        <v>685537075</v>
      </c>
      <c r="Q77" s="56">
        <v>1036050096.59</v>
      </c>
      <c r="R77" s="56">
        <v>878001586.64999998</v>
      </c>
      <c r="S77" s="57" t="s">
        <v>1702</v>
      </c>
      <c r="T77" s="56">
        <v>13822618322.23</v>
      </c>
      <c r="U77" s="55" t="s">
        <v>691</v>
      </c>
      <c r="V77" s="53" t="s">
        <v>1703</v>
      </c>
      <c r="W77" s="9">
        <f t="shared" si="4"/>
        <v>742</v>
      </c>
    </row>
    <row r="78" spans="1:23" s="10" customFormat="1" ht="189.75" customHeight="1">
      <c r="A78" s="8">
        <v>6</v>
      </c>
      <c r="B78" s="59" t="s">
        <v>107</v>
      </c>
      <c r="C78" s="59" t="s">
        <v>105</v>
      </c>
      <c r="D78" s="59" t="s">
        <v>199</v>
      </c>
      <c r="E78" s="51">
        <v>1</v>
      </c>
      <c r="F78" s="52" t="s">
        <v>225</v>
      </c>
      <c r="G78" s="53" t="s">
        <v>704</v>
      </c>
      <c r="H78" s="53" t="s">
        <v>704</v>
      </c>
      <c r="I78" s="54" t="s">
        <v>885</v>
      </c>
      <c r="J78" s="55" t="s">
        <v>1170</v>
      </c>
      <c r="K78" s="55" t="s">
        <v>1171</v>
      </c>
      <c r="L78" s="55" t="s">
        <v>236</v>
      </c>
      <c r="M78" s="55" t="s">
        <v>237</v>
      </c>
      <c r="N78" s="55" t="s">
        <v>683</v>
      </c>
      <c r="O78" s="56">
        <v>18719662245.689999</v>
      </c>
      <c r="P78" s="56">
        <v>2602357398.3800001</v>
      </c>
      <c r="Q78" s="56">
        <v>407087439.44</v>
      </c>
      <c r="R78" s="56">
        <v>2356243352.5799999</v>
      </c>
      <c r="S78" s="57" t="s">
        <v>1446</v>
      </c>
      <c r="T78" s="56">
        <v>19372863730.93</v>
      </c>
      <c r="U78" s="55" t="s">
        <v>691</v>
      </c>
      <c r="V78" s="53" t="s">
        <v>1038</v>
      </c>
      <c r="W78" s="9">
        <f t="shared" si="4"/>
        <v>1336</v>
      </c>
    </row>
    <row r="79" spans="1:23" s="10" customFormat="1" ht="174.75" customHeight="1">
      <c r="A79" s="8">
        <v>6</v>
      </c>
      <c r="B79" s="59" t="s">
        <v>107</v>
      </c>
      <c r="C79" s="59" t="s">
        <v>105</v>
      </c>
      <c r="D79" s="59" t="s">
        <v>199</v>
      </c>
      <c r="E79" s="51">
        <v>1</v>
      </c>
      <c r="F79" s="52" t="s">
        <v>225</v>
      </c>
      <c r="G79" s="53" t="s">
        <v>704</v>
      </c>
      <c r="H79" s="53" t="s">
        <v>704</v>
      </c>
      <c r="I79" s="54" t="s">
        <v>887</v>
      </c>
      <c r="J79" s="55" t="s">
        <v>1389</v>
      </c>
      <c r="K79" s="55" t="s">
        <v>117</v>
      </c>
      <c r="L79" s="55" t="s">
        <v>236</v>
      </c>
      <c r="M79" s="55" t="s">
        <v>237</v>
      </c>
      <c r="N79" s="55" t="s">
        <v>238</v>
      </c>
      <c r="O79" s="56">
        <v>17704473.199999999</v>
      </c>
      <c r="P79" s="56">
        <v>16200000</v>
      </c>
      <c r="Q79" s="56">
        <v>805461.43</v>
      </c>
      <c r="R79" s="56">
        <v>10456442.92</v>
      </c>
      <c r="S79" s="57" t="s">
        <v>1704</v>
      </c>
      <c r="T79" s="56">
        <v>24253491.710000001</v>
      </c>
      <c r="U79" s="55" t="s">
        <v>691</v>
      </c>
      <c r="V79" s="53" t="s">
        <v>1040</v>
      </c>
      <c r="W79" s="9">
        <f t="shared" si="4"/>
        <v>1397</v>
      </c>
    </row>
    <row r="80" spans="1:23" s="10" customFormat="1" ht="171" customHeight="1">
      <c r="A80" s="8">
        <v>6</v>
      </c>
      <c r="B80" s="59" t="s">
        <v>107</v>
      </c>
      <c r="C80" s="59" t="s">
        <v>105</v>
      </c>
      <c r="D80" s="59" t="s">
        <v>199</v>
      </c>
      <c r="E80" s="51">
        <v>1</v>
      </c>
      <c r="F80" s="52" t="s">
        <v>225</v>
      </c>
      <c r="G80" s="53" t="s">
        <v>704</v>
      </c>
      <c r="H80" s="53" t="s">
        <v>704</v>
      </c>
      <c r="I80" s="54" t="s">
        <v>495</v>
      </c>
      <c r="J80" s="55" t="s">
        <v>194</v>
      </c>
      <c r="K80" s="55" t="s">
        <v>118</v>
      </c>
      <c r="L80" s="55" t="s">
        <v>236</v>
      </c>
      <c r="M80" s="55" t="s">
        <v>237</v>
      </c>
      <c r="N80" s="55" t="s">
        <v>357</v>
      </c>
      <c r="O80" s="56">
        <v>271594940.44999999</v>
      </c>
      <c r="P80" s="56">
        <v>32414628.809999999</v>
      </c>
      <c r="Q80" s="56">
        <v>15905820.85</v>
      </c>
      <c r="R80" s="56">
        <v>13284693.300000001</v>
      </c>
      <c r="S80" s="57" t="s">
        <v>1705</v>
      </c>
      <c r="T80" s="56">
        <v>306630696.81</v>
      </c>
      <c r="U80" s="55" t="s">
        <v>691</v>
      </c>
      <c r="V80" s="53" t="s">
        <v>1706</v>
      </c>
      <c r="W80" s="9">
        <f t="shared" si="4"/>
        <v>1462</v>
      </c>
    </row>
    <row r="81" spans="1:23" s="10" customFormat="1" ht="228.75" customHeight="1">
      <c r="A81" s="8">
        <v>6</v>
      </c>
      <c r="B81" s="59" t="s">
        <v>107</v>
      </c>
      <c r="C81" s="59" t="s">
        <v>105</v>
      </c>
      <c r="D81" s="59" t="s">
        <v>199</v>
      </c>
      <c r="E81" s="51">
        <v>1</v>
      </c>
      <c r="F81" s="52" t="s">
        <v>225</v>
      </c>
      <c r="G81" s="53" t="s">
        <v>704</v>
      </c>
      <c r="H81" s="53" t="s">
        <v>704</v>
      </c>
      <c r="I81" s="54" t="s">
        <v>211</v>
      </c>
      <c r="J81" s="55" t="s">
        <v>212</v>
      </c>
      <c r="K81" s="55" t="s">
        <v>213</v>
      </c>
      <c r="L81" s="55" t="s">
        <v>236</v>
      </c>
      <c r="M81" s="55" t="s">
        <v>237</v>
      </c>
      <c r="N81" s="55" t="s">
        <v>809</v>
      </c>
      <c r="O81" s="56">
        <v>2941217351</v>
      </c>
      <c r="P81" s="56">
        <v>215295907</v>
      </c>
      <c r="Q81" s="56">
        <v>167427940.28999999</v>
      </c>
      <c r="R81" s="56">
        <v>165479757.88</v>
      </c>
      <c r="S81" s="57" t="s">
        <v>1707</v>
      </c>
      <c r="T81" s="56">
        <v>3158461440.4099998</v>
      </c>
      <c r="U81" s="55" t="s">
        <v>691</v>
      </c>
      <c r="V81" s="53" t="s">
        <v>1708</v>
      </c>
      <c r="W81" s="9">
        <f t="shared" si="4"/>
        <v>1508</v>
      </c>
    </row>
    <row r="82" spans="1:23" s="10" customFormat="1" ht="159.75" customHeight="1">
      <c r="A82" s="8">
        <v>6</v>
      </c>
      <c r="B82" s="59" t="s">
        <v>107</v>
      </c>
      <c r="C82" s="59" t="s">
        <v>105</v>
      </c>
      <c r="D82" s="59" t="s">
        <v>199</v>
      </c>
      <c r="E82" s="51">
        <v>1</v>
      </c>
      <c r="F82" s="52" t="s">
        <v>225</v>
      </c>
      <c r="G82" s="53" t="s">
        <v>704</v>
      </c>
      <c r="H82" s="53" t="s">
        <v>704</v>
      </c>
      <c r="I82" s="54" t="s">
        <v>830</v>
      </c>
      <c r="J82" s="55" t="s">
        <v>831</v>
      </c>
      <c r="K82" s="55" t="s">
        <v>832</v>
      </c>
      <c r="L82" s="55" t="s">
        <v>236</v>
      </c>
      <c r="M82" s="55" t="s">
        <v>237</v>
      </c>
      <c r="N82" s="55" t="s">
        <v>238</v>
      </c>
      <c r="O82" s="56">
        <v>134270618.33000001</v>
      </c>
      <c r="P82" s="56">
        <v>53180.9</v>
      </c>
      <c r="Q82" s="56">
        <v>5462142.4199999999</v>
      </c>
      <c r="R82" s="56">
        <v>57045086.380000003</v>
      </c>
      <c r="S82" s="57" t="s">
        <v>1597</v>
      </c>
      <c r="T82" s="56">
        <v>236876857.27000001</v>
      </c>
      <c r="U82" s="55" t="s">
        <v>691</v>
      </c>
      <c r="V82" s="53" t="s">
        <v>1332</v>
      </c>
      <c r="W82" s="9">
        <f t="shared" si="4"/>
        <v>1516</v>
      </c>
    </row>
    <row r="83" spans="1:23" s="10" customFormat="1" ht="180" customHeight="1">
      <c r="A83" s="8">
        <v>6</v>
      </c>
      <c r="B83" s="59" t="s">
        <v>107</v>
      </c>
      <c r="C83" s="59" t="s">
        <v>105</v>
      </c>
      <c r="D83" s="59" t="s">
        <v>199</v>
      </c>
      <c r="E83" s="51">
        <v>1</v>
      </c>
      <c r="F83" s="52" t="s">
        <v>225</v>
      </c>
      <c r="G83" s="53" t="s">
        <v>704</v>
      </c>
      <c r="H83" s="53" t="s">
        <v>704</v>
      </c>
      <c r="I83" s="54" t="s">
        <v>1295</v>
      </c>
      <c r="J83" s="55" t="s">
        <v>1296</v>
      </c>
      <c r="K83" s="55" t="s">
        <v>1297</v>
      </c>
      <c r="L83" s="55" t="s">
        <v>236</v>
      </c>
      <c r="M83" s="55" t="s">
        <v>237</v>
      </c>
      <c r="N83" s="55" t="s">
        <v>238</v>
      </c>
      <c r="O83" s="56">
        <v>5601999.6100000003</v>
      </c>
      <c r="P83" s="56">
        <v>392120</v>
      </c>
      <c r="Q83" s="56">
        <v>60434.11</v>
      </c>
      <c r="R83" s="56">
        <v>118424.45</v>
      </c>
      <c r="S83" s="57" t="s">
        <v>1323</v>
      </c>
      <c r="T83" s="56">
        <v>5936129.2699999996</v>
      </c>
      <c r="U83" s="55" t="s">
        <v>691</v>
      </c>
      <c r="V83" s="53" t="s">
        <v>1508</v>
      </c>
      <c r="W83" s="9">
        <f t="shared" si="4"/>
        <v>1572</v>
      </c>
    </row>
    <row r="84" spans="1:23" s="10" customFormat="1" ht="171" customHeight="1">
      <c r="A84" s="8">
        <v>6</v>
      </c>
      <c r="B84" s="59" t="s">
        <v>107</v>
      </c>
      <c r="C84" s="59" t="s">
        <v>105</v>
      </c>
      <c r="D84" s="59" t="s">
        <v>199</v>
      </c>
      <c r="E84" s="51">
        <v>1</v>
      </c>
      <c r="F84" s="52" t="s">
        <v>889</v>
      </c>
      <c r="G84" s="53" t="s">
        <v>890</v>
      </c>
      <c r="H84" s="53" t="s">
        <v>890</v>
      </c>
      <c r="I84" s="54" t="s">
        <v>891</v>
      </c>
      <c r="J84" s="55" t="s">
        <v>141</v>
      </c>
      <c r="K84" s="55" t="s">
        <v>914</v>
      </c>
      <c r="L84" s="55" t="s">
        <v>236</v>
      </c>
      <c r="M84" s="55" t="s">
        <v>673</v>
      </c>
      <c r="N84" s="55" t="s">
        <v>357</v>
      </c>
      <c r="O84" s="56">
        <v>900919555.11000001</v>
      </c>
      <c r="P84" s="56">
        <v>4017090.74</v>
      </c>
      <c r="Q84" s="56">
        <v>20712161.870000001</v>
      </c>
      <c r="R84" s="56">
        <v>39933155.380000003</v>
      </c>
      <c r="S84" s="57" t="s">
        <v>1095</v>
      </c>
      <c r="T84" s="56">
        <v>885715652.34000003</v>
      </c>
      <c r="U84" s="55" t="s">
        <v>239</v>
      </c>
      <c r="V84" s="53" t="s">
        <v>1041</v>
      </c>
      <c r="W84" s="9">
        <f t="shared" si="4"/>
        <v>1320</v>
      </c>
    </row>
    <row r="85" spans="1:23" s="10" customFormat="1" ht="176.25" customHeight="1">
      <c r="A85" s="8">
        <v>6</v>
      </c>
      <c r="B85" s="59" t="s">
        <v>107</v>
      </c>
      <c r="C85" s="59" t="s">
        <v>105</v>
      </c>
      <c r="D85" s="59" t="s">
        <v>199</v>
      </c>
      <c r="E85" s="51">
        <v>1</v>
      </c>
      <c r="F85" s="52" t="s">
        <v>889</v>
      </c>
      <c r="G85" s="53" t="s">
        <v>890</v>
      </c>
      <c r="H85" s="53" t="s">
        <v>890</v>
      </c>
      <c r="I85" s="54" t="s">
        <v>892</v>
      </c>
      <c r="J85" s="55" t="s">
        <v>197</v>
      </c>
      <c r="K85" s="55" t="s">
        <v>915</v>
      </c>
      <c r="L85" s="55" t="s">
        <v>236</v>
      </c>
      <c r="M85" s="55" t="s">
        <v>673</v>
      </c>
      <c r="N85" s="55" t="s">
        <v>809</v>
      </c>
      <c r="O85" s="56">
        <v>2247677.04</v>
      </c>
      <c r="P85" s="56">
        <v>0</v>
      </c>
      <c r="Q85" s="56">
        <v>25698.04</v>
      </c>
      <c r="R85" s="56">
        <v>2272841.4900000002</v>
      </c>
      <c r="S85" s="57" t="s">
        <v>1096</v>
      </c>
      <c r="T85" s="56">
        <v>533.59</v>
      </c>
      <c r="U85" s="55" t="s">
        <v>239</v>
      </c>
      <c r="V85" s="53" t="s">
        <v>1421</v>
      </c>
      <c r="W85" s="9">
        <f t="shared" si="4"/>
        <v>1321</v>
      </c>
    </row>
    <row r="86" spans="1:23" s="10" customFormat="1" ht="221.25" customHeight="1">
      <c r="A86" s="8">
        <v>6</v>
      </c>
      <c r="B86" s="59" t="s">
        <v>107</v>
      </c>
      <c r="C86" s="59" t="s">
        <v>105</v>
      </c>
      <c r="D86" s="59" t="s">
        <v>199</v>
      </c>
      <c r="E86" s="51">
        <v>1</v>
      </c>
      <c r="F86" s="52" t="s">
        <v>418</v>
      </c>
      <c r="G86" s="53" t="s">
        <v>419</v>
      </c>
      <c r="H86" s="53" t="s">
        <v>419</v>
      </c>
      <c r="I86" s="54" t="s">
        <v>602</v>
      </c>
      <c r="J86" s="55" t="s">
        <v>16</v>
      </c>
      <c r="K86" s="55" t="s">
        <v>503</v>
      </c>
      <c r="L86" s="55" t="s">
        <v>236</v>
      </c>
      <c r="M86" s="55" t="s">
        <v>237</v>
      </c>
      <c r="N86" s="55" t="s">
        <v>238</v>
      </c>
      <c r="O86" s="56">
        <v>610817109.28999996</v>
      </c>
      <c r="P86" s="56">
        <v>462503.08</v>
      </c>
      <c r="Q86" s="56">
        <v>18965288.960000001</v>
      </c>
      <c r="R86" s="56">
        <v>1751638.3</v>
      </c>
      <c r="S86" s="57" t="s">
        <v>1709</v>
      </c>
      <c r="T86" s="56">
        <v>628493263.02999997</v>
      </c>
      <c r="U86" s="55" t="s">
        <v>239</v>
      </c>
      <c r="V86" s="53" t="s">
        <v>1710</v>
      </c>
      <c r="W86" s="9">
        <f t="shared" si="4"/>
        <v>1129</v>
      </c>
    </row>
    <row r="87" spans="1:23" s="10" customFormat="1" ht="176.25" customHeight="1">
      <c r="A87" s="8">
        <v>6</v>
      </c>
      <c r="B87" s="59" t="s">
        <v>107</v>
      </c>
      <c r="C87" s="59" t="s">
        <v>105</v>
      </c>
      <c r="D87" s="59" t="s">
        <v>199</v>
      </c>
      <c r="E87" s="51">
        <v>1</v>
      </c>
      <c r="F87" s="52" t="s">
        <v>418</v>
      </c>
      <c r="G87" s="53" t="s">
        <v>419</v>
      </c>
      <c r="H87" s="53" t="s">
        <v>419</v>
      </c>
      <c r="I87" s="54" t="s">
        <v>605</v>
      </c>
      <c r="J87" s="55" t="s">
        <v>87</v>
      </c>
      <c r="K87" s="55" t="s">
        <v>375</v>
      </c>
      <c r="L87" s="55" t="s">
        <v>718</v>
      </c>
      <c r="M87" s="55" t="s">
        <v>878</v>
      </c>
      <c r="N87" s="55" t="s">
        <v>357</v>
      </c>
      <c r="O87" s="56">
        <v>55330802.859999999</v>
      </c>
      <c r="P87" s="56">
        <v>602734.79</v>
      </c>
      <c r="Q87" s="56">
        <v>2126451.2999999998</v>
      </c>
      <c r="R87" s="56">
        <v>2348497.3199999998</v>
      </c>
      <c r="S87" s="57" t="s">
        <v>1711</v>
      </c>
      <c r="T87" s="56">
        <v>55711491.630000003</v>
      </c>
      <c r="U87" s="55" t="s">
        <v>239</v>
      </c>
      <c r="V87" s="53" t="s">
        <v>1275</v>
      </c>
      <c r="W87" s="9">
        <f t="shared" si="4"/>
        <v>1446</v>
      </c>
    </row>
    <row r="88" spans="1:23" s="10" customFormat="1" ht="167.25" customHeight="1">
      <c r="A88" s="8">
        <v>6</v>
      </c>
      <c r="B88" s="59" t="s">
        <v>107</v>
      </c>
      <c r="C88" s="59" t="s">
        <v>105</v>
      </c>
      <c r="D88" s="59" t="s">
        <v>199</v>
      </c>
      <c r="E88" s="51">
        <v>1</v>
      </c>
      <c r="F88" s="52" t="s">
        <v>418</v>
      </c>
      <c r="G88" s="53" t="s">
        <v>419</v>
      </c>
      <c r="H88" s="53" t="s">
        <v>419</v>
      </c>
      <c r="I88" s="54" t="s">
        <v>606</v>
      </c>
      <c r="J88" s="55" t="s">
        <v>198</v>
      </c>
      <c r="K88" s="55" t="s">
        <v>376</v>
      </c>
      <c r="L88" s="55" t="s">
        <v>718</v>
      </c>
      <c r="M88" s="55" t="s">
        <v>878</v>
      </c>
      <c r="N88" s="55" t="s">
        <v>357</v>
      </c>
      <c r="O88" s="56">
        <v>51877993.399999999</v>
      </c>
      <c r="P88" s="56">
        <v>2526942.59</v>
      </c>
      <c r="Q88" s="56">
        <v>1369764.02</v>
      </c>
      <c r="R88" s="56">
        <v>10040717.380000001</v>
      </c>
      <c r="S88" s="57" t="s">
        <v>1097</v>
      </c>
      <c r="T88" s="56">
        <v>45733982.630000003</v>
      </c>
      <c r="U88" s="55" t="s">
        <v>239</v>
      </c>
      <c r="V88" s="53" t="s">
        <v>1535</v>
      </c>
      <c r="W88" s="9">
        <f t="shared" si="4"/>
        <v>1449</v>
      </c>
    </row>
    <row r="89" spans="1:23" s="10" customFormat="1" ht="161.25" customHeight="1">
      <c r="A89" s="8">
        <v>6</v>
      </c>
      <c r="B89" s="59" t="s">
        <v>107</v>
      </c>
      <c r="C89" s="59" t="s">
        <v>105</v>
      </c>
      <c r="D89" s="59" t="s">
        <v>199</v>
      </c>
      <c r="E89" s="51">
        <v>1</v>
      </c>
      <c r="F89" s="52" t="s">
        <v>418</v>
      </c>
      <c r="G89" s="53" t="s">
        <v>419</v>
      </c>
      <c r="H89" s="53" t="s">
        <v>704</v>
      </c>
      <c r="I89" s="54" t="s">
        <v>607</v>
      </c>
      <c r="J89" s="55" t="s">
        <v>608</v>
      </c>
      <c r="K89" s="55" t="s">
        <v>505</v>
      </c>
      <c r="L89" s="55" t="s">
        <v>718</v>
      </c>
      <c r="M89" s="55" t="s">
        <v>377</v>
      </c>
      <c r="N89" s="55" t="s">
        <v>357</v>
      </c>
      <c r="O89" s="56">
        <v>150870001.28</v>
      </c>
      <c r="P89" s="56">
        <v>34134979.450000003</v>
      </c>
      <c r="Q89" s="56">
        <v>5360521.1100000003</v>
      </c>
      <c r="R89" s="56">
        <v>32748143.550000001</v>
      </c>
      <c r="S89" s="57" t="s">
        <v>1712</v>
      </c>
      <c r="T89" s="56">
        <v>157617358.28999999</v>
      </c>
      <c r="U89" s="55" t="s">
        <v>239</v>
      </c>
      <c r="V89" s="53" t="s">
        <v>1713</v>
      </c>
      <c r="W89" s="9">
        <f t="shared" si="4"/>
        <v>1450</v>
      </c>
    </row>
    <row r="90" spans="1:23" s="10" customFormat="1" ht="296.25" customHeight="1">
      <c r="A90" s="8">
        <v>6</v>
      </c>
      <c r="B90" s="59" t="s">
        <v>107</v>
      </c>
      <c r="C90" s="59" t="s">
        <v>105</v>
      </c>
      <c r="D90" s="59" t="s">
        <v>199</v>
      </c>
      <c r="E90" s="51">
        <v>1</v>
      </c>
      <c r="F90" s="52" t="s">
        <v>418</v>
      </c>
      <c r="G90" s="53" t="s">
        <v>419</v>
      </c>
      <c r="H90" s="53" t="s">
        <v>419</v>
      </c>
      <c r="I90" s="54" t="s">
        <v>603</v>
      </c>
      <c r="J90" s="55" t="s">
        <v>604</v>
      </c>
      <c r="K90" s="55" t="s">
        <v>504</v>
      </c>
      <c r="L90" s="55" t="s">
        <v>236</v>
      </c>
      <c r="M90" s="55" t="s">
        <v>237</v>
      </c>
      <c r="N90" s="55" t="s">
        <v>357</v>
      </c>
      <c r="O90" s="56">
        <v>15785294466.75</v>
      </c>
      <c r="P90" s="56">
        <v>1182871878.26</v>
      </c>
      <c r="Q90" s="56">
        <v>542893420.79999995</v>
      </c>
      <c r="R90" s="56">
        <v>3050401167.9899998</v>
      </c>
      <c r="S90" s="57" t="s">
        <v>1714</v>
      </c>
      <c r="T90" s="56">
        <v>14460658597.82</v>
      </c>
      <c r="U90" s="55" t="s">
        <v>691</v>
      </c>
      <c r="V90" s="53" t="s">
        <v>1715</v>
      </c>
      <c r="W90" s="9">
        <f t="shared" si="4"/>
        <v>1339</v>
      </c>
    </row>
    <row r="91" spans="1:23" s="29" customFormat="1" ht="15" outlineLevel="2">
      <c r="A91" s="27"/>
      <c r="B91" s="68" t="s">
        <v>286</v>
      </c>
      <c r="C91" s="69"/>
      <c r="D91" s="69"/>
      <c r="E91" s="46">
        <f>SUBTOTAL(9,E92:E92)</f>
        <v>1</v>
      </c>
      <c r="F91" s="47"/>
      <c r="G91" s="47"/>
      <c r="H91" s="47"/>
      <c r="I91" s="48"/>
      <c r="J91" s="47"/>
      <c r="K91" s="47"/>
      <c r="L91" s="47"/>
      <c r="M91" s="47"/>
      <c r="N91" s="47"/>
      <c r="O91" s="49"/>
      <c r="P91" s="49"/>
      <c r="Q91" s="49"/>
      <c r="R91" s="49"/>
      <c r="S91" s="47"/>
      <c r="T91" s="49"/>
      <c r="U91" s="47"/>
      <c r="V91" s="50"/>
      <c r="W91" s="28"/>
    </row>
    <row r="92" spans="1:23" s="10" customFormat="1" ht="142.5" customHeight="1">
      <c r="A92" s="8">
        <v>6</v>
      </c>
      <c r="B92" s="59" t="s">
        <v>107</v>
      </c>
      <c r="C92" s="59" t="s">
        <v>105</v>
      </c>
      <c r="D92" s="59" t="s">
        <v>539</v>
      </c>
      <c r="E92" s="51">
        <v>1</v>
      </c>
      <c r="F92" s="52" t="s">
        <v>686</v>
      </c>
      <c r="G92" s="53" t="s">
        <v>55</v>
      </c>
      <c r="H92" s="53" t="s">
        <v>62</v>
      </c>
      <c r="I92" s="54" t="s">
        <v>56</v>
      </c>
      <c r="J92" s="55" t="s">
        <v>57</v>
      </c>
      <c r="K92" s="55" t="s">
        <v>10</v>
      </c>
      <c r="L92" s="55" t="s">
        <v>236</v>
      </c>
      <c r="M92" s="55" t="s">
        <v>690</v>
      </c>
      <c r="N92" s="55" t="s">
        <v>238</v>
      </c>
      <c r="O92" s="56">
        <v>0</v>
      </c>
      <c r="P92" s="56">
        <v>0</v>
      </c>
      <c r="Q92" s="56">
        <v>0</v>
      </c>
      <c r="R92" s="56">
        <v>0</v>
      </c>
      <c r="S92" s="57" t="s">
        <v>1536</v>
      </c>
      <c r="T92" s="56">
        <v>0</v>
      </c>
      <c r="U92" s="55" t="s">
        <v>239</v>
      </c>
      <c r="V92" s="53" t="s">
        <v>1042</v>
      </c>
      <c r="W92" s="9">
        <f t="shared" ref="W92" si="5">IF(OR(LEFT(I92)="7",LEFT(I92,1)="8"),VALUE(RIGHT(I92,3)),VALUE(RIGHT(I92,4)))</f>
        <v>55</v>
      </c>
    </row>
    <row r="93" spans="1:23" s="29" customFormat="1" ht="15" outlineLevel="2">
      <c r="A93" s="27"/>
      <c r="B93" s="68" t="s">
        <v>288</v>
      </c>
      <c r="C93" s="69"/>
      <c r="D93" s="69"/>
      <c r="E93" s="46">
        <f>SUBTOTAL(9,E94:E107)</f>
        <v>13</v>
      </c>
      <c r="F93" s="47"/>
      <c r="G93" s="47"/>
      <c r="H93" s="47"/>
      <c r="I93" s="48"/>
      <c r="J93" s="47"/>
      <c r="K93" s="47"/>
      <c r="L93" s="47"/>
      <c r="M93" s="47"/>
      <c r="N93" s="47"/>
      <c r="O93" s="49"/>
      <c r="P93" s="49"/>
      <c r="Q93" s="49"/>
      <c r="R93" s="49"/>
      <c r="S93" s="47"/>
      <c r="T93" s="49"/>
      <c r="U93" s="47"/>
      <c r="V93" s="50"/>
      <c r="W93" s="28"/>
    </row>
    <row r="94" spans="1:23" s="10" customFormat="1" ht="191.25" customHeight="1">
      <c r="A94" s="8">
        <v>6</v>
      </c>
      <c r="B94" s="59" t="s">
        <v>107</v>
      </c>
      <c r="C94" s="59" t="s">
        <v>105</v>
      </c>
      <c r="D94" s="59" t="s">
        <v>810</v>
      </c>
      <c r="E94" s="51">
        <v>1</v>
      </c>
      <c r="F94" s="52">
        <v>715</v>
      </c>
      <c r="G94" s="53" t="s">
        <v>1203</v>
      </c>
      <c r="H94" s="53" t="s">
        <v>431</v>
      </c>
      <c r="I94" s="54">
        <v>20050671501393</v>
      </c>
      <c r="J94" s="55" t="s">
        <v>432</v>
      </c>
      <c r="K94" s="55" t="s">
        <v>894</v>
      </c>
      <c r="L94" s="55" t="s">
        <v>236</v>
      </c>
      <c r="M94" s="55" t="s">
        <v>237</v>
      </c>
      <c r="N94" s="55" t="s">
        <v>238</v>
      </c>
      <c r="O94" s="56">
        <v>1200129.55</v>
      </c>
      <c r="P94" s="56">
        <v>2468271.7000000002</v>
      </c>
      <c r="Q94" s="56">
        <v>0</v>
      </c>
      <c r="R94" s="56">
        <v>1617356.72</v>
      </c>
      <c r="S94" s="57" t="s">
        <v>1716</v>
      </c>
      <c r="T94" s="56">
        <v>2051044.53</v>
      </c>
      <c r="U94" s="55" t="s">
        <v>239</v>
      </c>
      <c r="V94" s="53" t="s">
        <v>1717</v>
      </c>
      <c r="W94" s="9">
        <f t="shared" ref="W94:W106" si="6">IF(OR(LEFT(I94)="7",LEFT(I94,1)="8"),VALUE(RIGHT(I94,3)),VALUE(RIGHT(I94,4)))</f>
        <v>1393</v>
      </c>
    </row>
    <row r="95" spans="1:23" s="10" customFormat="1" ht="150" customHeight="1">
      <c r="A95" s="8">
        <v>6</v>
      </c>
      <c r="B95" s="59" t="s">
        <v>107</v>
      </c>
      <c r="C95" s="59" t="s">
        <v>105</v>
      </c>
      <c r="D95" s="59" t="s">
        <v>810</v>
      </c>
      <c r="E95" s="51">
        <v>1</v>
      </c>
      <c r="F95" s="52" t="s">
        <v>686</v>
      </c>
      <c r="G95" s="53" t="s">
        <v>55</v>
      </c>
      <c r="H95" s="53" t="s">
        <v>816</v>
      </c>
      <c r="I95" s="54" t="s">
        <v>58</v>
      </c>
      <c r="J95" s="55" t="s">
        <v>59</v>
      </c>
      <c r="K95" s="55" t="s">
        <v>895</v>
      </c>
      <c r="L95" s="55" t="s">
        <v>236</v>
      </c>
      <c r="M95" s="55" t="s">
        <v>690</v>
      </c>
      <c r="N95" s="55" t="s">
        <v>238</v>
      </c>
      <c r="O95" s="56">
        <v>229665.84</v>
      </c>
      <c r="P95" s="56">
        <v>0</v>
      </c>
      <c r="Q95" s="56">
        <v>5981.18</v>
      </c>
      <c r="R95" s="56">
        <v>768.33</v>
      </c>
      <c r="S95" s="57" t="s">
        <v>1098</v>
      </c>
      <c r="T95" s="56">
        <v>234878.69</v>
      </c>
      <c r="U95" s="55" t="s">
        <v>239</v>
      </c>
      <c r="V95" s="53" t="s">
        <v>1598</v>
      </c>
      <c r="W95" s="9">
        <f t="shared" si="6"/>
        <v>192</v>
      </c>
    </row>
    <row r="96" spans="1:23" s="10" customFormat="1" ht="231" customHeight="1">
      <c r="A96" s="8">
        <v>6</v>
      </c>
      <c r="B96" s="59" t="s">
        <v>107</v>
      </c>
      <c r="C96" s="59" t="s">
        <v>105</v>
      </c>
      <c r="D96" s="59" t="s">
        <v>810</v>
      </c>
      <c r="E96" s="51">
        <v>1</v>
      </c>
      <c r="F96" s="52" t="s">
        <v>142</v>
      </c>
      <c r="G96" s="53" t="s">
        <v>143</v>
      </c>
      <c r="H96" s="53" t="s">
        <v>1099</v>
      </c>
      <c r="I96" s="54" t="s">
        <v>1100</v>
      </c>
      <c r="J96" s="55" t="s">
        <v>1101</v>
      </c>
      <c r="K96" s="55" t="s">
        <v>1102</v>
      </c>
      <c r="L96" s="55" t="s">
        <v>718</v>
      </c>
      <c r="M96" s="55" t="s">
        <v>1103</v>
      </c>
      <c r="N96" s="55" t="s">
        <v>238</v>
      </c>
      <c r="O96" s="56">
        <v>764651.47</v>
      </c>
      <c r="P96" s="56">
        <v>0</v>
      </c>
      <c r="Q96" s="56">
        <v>5155.55</v>
      </c>
      <c r="R96" s="56">
        <v>643010</v>
      </c>
      <c r="S96" s="57" t="s">
        <v>1300</v>
      </c>
      <c r="T96" s="56">
        <v>126797.02</v>
      </c>
      <c r="U96" s="55" t="s">
        <v>239</v>
      </c>
      <c r="V96" s="53" t="s">
        <v>1718</v>
      </c>
      <c r="W96" s="9">
        <f t="shared" si="6"/>
        <v>1552</v>
      </c>
    </row>
    <row r="97" spans="1:23" s="10" customFormat="1" ht="221.25" customHeight="1">
      <c r="A97" s="8">
        <v>6</v>
      </c>
      <c r="B97" s="59" t="s">
        <v>107</v>
      </c>
      <c r="C97" s="59" t="s">
        <v>105</v>
      </c>
      <c r="D97" s="59" t="s">
        <v>810</v>
      </c>
      <c r="E97" s="51">
        <v>1</v>
      </c>
      <c r="F97" s="52" t="s">
        <v>142</v>
      </c>
      <c r="G97" s="53" t="s">
        <v>143</v>
      </c>
      <c r="H97" s="53" t="s">
        <v>1258</v>
      </c>
      <c r="I97" s="54" t="s">
        <v>1259</v>
      </c>
      <c r="J97" s="55" t="s">
        <v>1260</v>
      </c>
      <c r="K97" s="55" t="s">
        <v>1261</v>
      </c>
      <c r="L97" s="55" t="s">
        <v>718</v>
      </c>
      <c r="M97" s="55" t="s">
        <v>964</v>
      </c>
      <c r="N97" s="55" t="s">
        <v>238</v>
      </c>
      <c r="O97" s="56">
        <v>1958235.58</v>
      </c>
      <c r="P97" s="56">
        <v>71400126.620000005</v>
      </c>
      <c r="Q97" s="56">
        <v>46341.74</v>
      </c>
      <c r="R97" s="56">
        <v>71872324.939999998</v>
      </c>
      <c r="S97" s="57" t="s">
        <v>1302</v>
      </c>
      <c r="T97" s="56">
        <v>1532379</v>
      </c>
      <c r="U97" s="55" t="s">
        <v>239</v>
      </c>
      <c r="V97" s="53" t="s">
        <v>1719</v>
      </c>
      <c r="W97" s="9">
        <f t="shared" si="6"/>
        <v>1568</v>
      </c>
    </row>
    <row r="98" spans="1:23" s="10" customFormat="1" ht="142.5" customHeight="1">
      <c r="A98" s="8">
        <v>6</v>
      </c>
      <c r="B98" s="59" t="s">
        <v>107</v>
      </c>
      <c r="C98" s="59" t="s">
        <v>105</v>
      </c>
      <c r="D98" s="59" t="s">
        <v>810</v>
      </c>
      <c r="E98" s="51">
        <v>1</v>
      </c>
      <c r="F98" s="52" t="s">
        <v>142</v>
      </c>
      <c r="G98" s="53" t="s">
        <v>143</v>
      </c>
      <c r="H98" s="53" t="s">
        <v>1099</v>
      </c>
      <c r="I98" s="54" t="s">
        <v>1390</v>
      </c>
      <c r="J98" s="55" t="s">
        <v>1391</v>
      </c>
      <c r="K98" s="55" t="s">
        <v>1392</v>
      </c>
      <c r="L98" s="55" t="s">
        <v>718</v>
      </c>
      <c r="M98" s="55" t="s">
        <v>1393</v>
      </c>
      <c r="N98" s="55" t="s">
        <v>238</v>
      </c>
      <c r="O98" s="56">
        <v>28324657.75</v>
      </c>
      <c r="P98" s="56">
        <v>0</v>
      </c>
      <c r="Q98" s="56">
        <v>38086.58</v>
      </c>
      <c r="R98" s="56">
        <v>669494.68999999994</v>
      </c>
      <c r="S98" s="57" t="s">
        <v>1509</v>
      </c>
      <c r="T98" s="56">
        <v>27693249.640000001</v>
      </c>
      <c r="U98" s="55" t="s">
        <v>239</v>
      </c>
      <c r="V98" s="53" t="s">
        <v>1720</v>
      </c>
      <c r="W98" s="9">
        <f t="shared" si="6"/>
        <v>1585</v>
      </c>
    </row>
    <row r="99" spans="1:23" s="10" customFormat="1" ht="246" customHeight="1">
      <c r="A99" s="8">
        <v>6</v>
      </c>
      <c r="B99" s="59" t="s">
        <v>107</v>
      </c>
      <c r="C99" s="59" t="s">
        <v>105</v>
      </c>
      <c r="D99" s="59" t="s">
        <v>810</v>
      </c>
      <c r="E99" s="51">
        <v>1</v>
      </c>
      <c r="F99" s="52" t="s">
        <v>142</v>
      </c>
      <c r="G99" s="53" t="s">
        <v>143</v>
      </c>
      <c r="H99" s="53" t="s">
        <v>144</v>
      </c>
      <c r="I99" s="54" t="s">
        <v>145</v>
      </c>
      <c r="J99" s="55" t="s">
        <v>146</v>
      </c>
      <c r="K99" s="55" t="s">
        <v>896</v>
      </c>
      <c r="L99" s="55" t="s">
        <v>718</v>
      </c>
      <c r="M99" s="55" t="s">
        <v>821</v>
      </c>
      <c r="N99" s="55" t="s">
        <v>238</v>
      </c>
      <c r="O99" s="56">
        <v>288925794.25999999</v>
      </c>
      <c r="P99" s="56">
        <v>174590901.28</v>
      </c>
      <c r="Q99" s="56">
        <v>252043.89</v>
      </c>
      <c r="R99" s="56">
        <v>97945631.260000005</v>
      </c>
      <c r="S99" s="57" t="s">
        <v>1264</v>
      </c>
      <c r="T99" s="56">
        <v>653046249</v>
      </c>
      <c r="U99" s="55" t="s">
        <v>691</v>
      </c>
      <c r="V99" s="53" t="s">
        <v>1276</v>
      </c>
      <c r="W99" s="9">
        <f t="shared" si="6"/>
        <v>1473</v>
      </c>
    </row>
    <row r="100" spans="1:23" s="10" customFormat="1" ht="278.25" customHeight="1">
      <c r="A100" s="8">
        <v>6</v>
      </c>
      <c r="B100" s="59" t="s">
        <v>107</v>
      </c>
      <c r="C100" s="59" t="s">
        <v>105</v>
      </c>
      <c r="D100" s="59" t="s">
        <v>810</v>
      </c>
      <c r="E100" s="51">
        <v>1</v>
      </c>
      <c r="F100" s="52" t="s">
        <v>142</v>
      </c>
      <c r="G100" s="53" t="s">
        <v>143</v>
      </c>
      <c r="H100" s="53" t="s">
        <v>897</v>
      </c>
      <c r="I100" s="54" t="s">
        <v>898</v>
      </c>
      <c r="J100" s="55" t="s">
        <v>899</v>
      </c>
      <c r="K100" s="55" t="s">
        <v>900</v>
      </c>
      <c r="L100" s="55" t="s">
        <v>718</v>
      </c>
      <c r="M100" s="55" t="s">
        <v>821</v>
      </c>
      <c r="N100" s="55" t="s">
        <v>238</v>
      </c>
      <c r="O100" s="56">
        <v>97547638.260000005</v>
      </c>
      <c r="P100" s="56">
        <v>0</v>
      </c>
      <c r="Q100" s="56">
        <v>62549.7</v>
      </c>
      <c r="R100" s="56">
        <v>1092561.4099999999</v>
      </c>
      <c r="S100" s="57" t="s">
        <v>1324</v>
      </c>
      <c r="T100" s="56">
        <v>10622612</v>
      </c>
      <c r="U100" s="55" t="s">
        <v>691</v>
      </c>
      <c r="V100" s="53" t="s">
        <v>1721</v>
      </c>
      <c r="W100" s="9">
        <f t="shared" si="6"/>
        <v>1505</v>
      </c>
    </row>
    <row r="101" spans="1:23" s="10" customFormat="1" ht="300.75" customHeight="1">
      <c r="A101" s="8">
        <v>6</v>
      </c>
      <c r="B101" s="59" t="s">
        <v>107</v>
      </c>
      <c r="C101" s="59" t="s">
        <v>105</v>
      </c>
      <c r="D101" s="59" t="s">
        <v>810</v>
      </c>
      <c r="E101" s="51">
        <v>1</v>
      </c>
      <c r="F101" s="52" t="s">
        <v>142</v>
      </c>
      <c r="G101" s="53" t="s">
        <v>143</v>
      </c>
      <c r="H101" s="53" t="s">
        <v>960</v>
      </c>
      <c r="I101" s="54" t="s">
        <v>961</v>
      </c>
      <c r="J101" s="55" t="s">
        <v>962</v>
      </c>
      <c r="K101" s="55" t="s">
        <v>963</v>
      </c>
      <c r="L101" s="55" t="s">
        <v>718</v>
      </c>
      <c r="M101" s="55" t="s">
        <v>964</v>
      </c>
      <c r="N101" s="55" t="s">
        <v>238</v>
      </c>
      <c r="O101" s="56">
        <v>270066.08</v>
      </c>
      <c r="P101" s="56">
        <v>300000</v>
      </c>
      <c r="Q101" s="56">
        <v>6057.4</v>
      </c>
      <c r="R101" s="56">
        <v>443492.83</v>
      </c>
      <c r="S101" s="57" t="s">
        <v>1298</v>
      </c>
      <c r="T101" s="56">
        <v>74604965</v>
      </c>
      <c r="U101" s="55" t="s">
        <v>691</v>
      </c>
      <c r="V101" s="53" t="s">
        <v>1722</v>
      </c>
      <c r="W101" s="9">
        <f t="shared" si="6"/>
        <v>1535</v>
      </c>
    </row>
    <row r="102" spans="1:23" s="10" customFormat="1" ht="182.25" customHeight="1">
      <c r="A102" s="8">
        <v>6</v>
      </c>
      <c r="B102" s="59" t="s">
        <v>107</v>
      </c>
      <c r="C102" s="59" t="s">
        <v>105</v>
      </c>
      <c r="D102" s="59" t="s">
        <v>810</v>
      </c>
      <c r="E102" s="51">
        <v>1</v>
      </c>
      <c r="F102" s="52" t="s">
        <v>142</v>
      </c>
      <c r="G102" s="53" t="s">
        <v>143</v>
      </c>
      <c r="H102" s="53" t="s">
        <v>1021</v>
      </c>
      <c r="I102" s="54" t="s">
        <v>1022</v>
      </c>
      <c r="J102" s="55" t="s">
        <v>1023</v>
      </c>
      <c r="K102" s="55" t="s">
        <v>1024</v>
      </c>
      <c r="L102" s="55" t="s">
        <v>718</v>
      </c>
      <c r="M102" s="55" t="s">
        <v>964</v>
      </c>
      <c r="N102" s="55" t="s">
        <v>238</v>
      </c>
      <c r="O102" s="56">
        <v>3452729.17</v>
      </c>
      <c r="P102" s="56">
        <v>2369317</v>
      </c>
      <c r="Q102" s="56">
        <v>106633.66</v>
      </c>
      <c r="R102" s="56">
        <v>2324422.19</v>
      </c>
      <c r="S102" s="57" t="s">
        <v>1299</v>
      </c>
      <c r="T102" s="56">
        <v>969577793</v>
      </c>
      <c r="U102" s="55" t="s">
        <v>691</v>
      </c>
      <c r="V102" s="53" t="s">
        <v>1723</v>
      </c>
      <c r="W102" s="9">
        <f t="shared" si="6"/>
        <v>1546</v>
      </c>
    </row>
    <row r="103" spans="1:23" s="10" customFormat="1" ht="201" customHeight="1">
      <c r="A103" s="8">
        <v>6</v>
      </c>
      <c r="B103" s="59" t="s">
        <v>107</v>
      </c>
      <c r="C103" s="59" t="s">
        <v>105</v>
      </c>
      <c r="D103" s="59" t="s">
        <v>810</v>
      </c>
      <c r="E103" s="51">
        <v>1</v>
      </c>
      <c r="F103" s="52" t="s">
        <v>142</v>
      </c>
      <c r="G103" s="53" t="s">
        <v>143</v>
      </c>
      <c r="H103" s="53" t="s">
        <v>144</v>
      </c>
      <c r="I103" s="54" t="s">
        <v>1204</v>
      </c>
      <c r="J103" s="55" t="s">
        <v>1205</v>
      </c>
      <c r="K103" s="55" t="s">
        <v>1206</v>
      </c>
      <c r="L103" s="55" t="s">
        <v>718</v>
      </c>
      <c r="M103" s="55" t="s">
        <v>964</v>
      </c>
      <c r="N103" s="55" t="s">
        <v>238</v>
      </c>
      <c r="O103" s="56">
        <v>52859201.770000003</v>
      </c>
      <c r="P103" s="56">
        <v>0</v>
      </c>
      <c r="Q103" s="56">
        <v>803422.58</v>
      </c>
      <c r="R103" s="56">
        <v>31046865.91</v>
      </c>
      <c r="S103" s="57" t="s">
        <v>1301</v>
      </c>
      <c r="T103" s="56">
        <v>722816419</v>
      </c>
      <c r="U103" s="55" t="s">
        <v>691</v>
      </c>
      <c r="V103" s="53" t="s">
        <v>1724</v>
      </c>
      <c r="W103" s="9">
        <f t="shared" si="6"/>
        <v>1562</v>
      </c>
    </row>
    <row r="104" spans="1:23" s="10" customFormat="1" ht="187.5" customHeight="1">
      <c r="A104" s="8">
        <v>6</v>
      </c>
      <c r="B104" s="59" t="s">
        <v>107</v>
      </c>
      <c r="C104" s="59" t="s">
        <v>105</v>
      </c>
      <c r="D104" s="59" t="s">
        <v>810</v>
      </c>
      <c r="E104" s="51">
        <v>1</v>
      </c>
      <c r="F104" s="52" t="s">
        <v>889</v>
      </c>
      <c r="G104" s="53" t="s">
        <v>890</v>
      </c>
      <c r="H104" s="53" t="s">
        <v>1222</v>
      </c>
      <c r="I104" s="54" t="s">
        <v>1223</v>
      </c>
      <c r="J104" s="55" t="s">
        <v>1224</v>
      </c>
      <c r="K104" s="55" t="s">
        <v>1225</v>
      </c>
      <c r="L104" s="55" t="s">
        <v>236</v>
      </c>
      <c r="M104" s="55" t="s">
        <v>673</v>
      </c>
      <c r="N104" s="55" t="s">
        <v>683</v>
      </c>
      <c r="O104" s="56">
        <v>1040138630.78</v>
      </c>
      <c r="P104" s="56">
        <v>157174280.46000001</v>
      </c>
      <c r="Q104" s="56">
        <v>27821966.699999999</v>
      </c>
      <c r="R104" s="56">
        <v>100370515.98999999</v>
      </c>
      <c r="S104" s="57" t="s">
        <v>1226</v>
      </c>
      <c r="T104" s="56">
        <v>1124764361.95</v>
      </c>
      <c r="U104" s="55" t="s">
        <v>239</v>
      </c>
      <c r="V104" s="53" t="s">
        <v>1422</v>
      </c>
      <c r="W104" s="9">
        <f t="shared" si="6"/>
        <v>1565</v>
      </c>
    </row>
    <row r="105" spans="1:23" s="10" customFormat="1" ht="213.75" customHeight="1">
      <c r="A105" s="8">
        <v>6</v>
      </c>
      <c r="B105" s="59" t="s">
        <v>107</v>
      </c>
      <c r="C105" s="59" t="s">
        <v>105</v>
      </c>
      <c r="D105" s="59" t="s">
        <v>810</v>
      </c>
      <c r="E105" s="51">
        <v>1</v>
      </c>
      <c r="F105" s="52" t="s">
        <v>889</v>
      </c>
      <c r="G105" s="53" t="s">
        <v>890</v>
      </c>
      <c r="H105" s="53" t="s">
        <v>1227</v>
      </c>
      <c r="I105" s="54" t="s">
        <v>1228</v>
      </c>
      <c r="J105" s="55" t="s">
        <v>1229</v>
      </c>
      <c r="K105" s="55" t="s">
        <v>1230</v>
      </c>
      <c r="L105" s="55" t="s">
        <v>236</v>
      </c>
      <c r="M105" s="55" t="s">
        <v>673</v>
      </c>
      <c r="N105" s="55" t="s">
        <v>683</v>
      </c>
      <c r="O105" s="56">
        <v>359599267.50999999</v>
      </c>
      <c r="P105" s="56">
        <v>42833612.329999998</v>
      </c>
      <c r="Q105" s="56">
        <v>11034314.35</v>
      </c>
      <c r="R105" s="56">
        <v>7088024.4100000001</v>
      </c>
      <c r="S105" s="57" t="s">
        <v>1231</v>
      </c>
      <c r="T105" s="56">
        <v>406379169.77999997</v>
      </c>
      <c r="U105" s="55" t="s">
        <v>239</v>
      </c>
      <c r="V105" s="53" t="s">
        <v>1725</v>
      </c>
      <c r="W105" s="9">
        <f t="shared" si="6"/>
        <v>1566</v>
      </c>
    </row>
    <row r="106" spans="1:23" s="10" customFormat="1" ht="204.75" customHeight="1">
      <c r="A106" s="8">
        <v>6</v>
      </c>
      <c r="B106" s="59" t="s">
        <v>107</v>
      </c>
      <c r="C106" s="59" t="s">
        <v>105</v>
      </c>
      <c r="D106" s="59" t="s">
        <v>810</v>
      </c>
      <c r="E106" s="51">
        <v>1</v>
      </c>
      <c r="F106" s="52" t="s">
        <v>723</v>
      </c>
      <c r="G106" s="53" t="s">
        <v>724</v>
      </c>
      <c r="H106" s="53" t="s">
        <v>17</v>
      </c>
      <c r="I106" s="54" t="s">
        <v>18</v>
      </c>
      <c r="J106" s="55" t="s">
        <v>19</v>
      </c>
      <c r="K106" s="55" t="s">
        <v>797</v>
      </c>
      <c r="L106" s="55" t="s">
        <v>718</v>
      </c>
      <c r="M106" s="55" t="s">
        <v>139</v>
      </c>
      <c r="N106" s="55" t="s">
        <v>238</v>
      </c>
      <c r="O106" s="56">
        <v>0</v>
      </c>
      <c r="P106" s="56">
        <v>0</v>
      </c>
      <c r="Q106" s="56">
        <v>0</v>
      </c>
      <c r="R106" s="56">
        <v>0</v>
      </c>
      <c r="S106" s="57" t="s">
        <v>1726</v>
      </c>
      <c r="T106" s="56">
        <v>0</v>
      </c>
      <c r="U106" s="55" t="s">
        <v>691</v>
      </c>
      <c r="V106" s="53" t="s">
        <v>1727</v>
      </c>
      <c r="W106" s="9">
        <f t="shared" si="6"/>
        <v>1483</v>
      </c>
    </row>
    <row r="107" spans="1:23" s="26" customFormat="1" ht="15" outlineLevel="1">
      <c r="A107" s="24"/>
      <c r="B107" s="70" t="s">
        <v>287</v>
      </c>
      <c r="C107" s="71"/>
      <c r="D107" s="71"/>
      <c r="E107" s="41">
        <f>SUBTOTAL(9,E108:E117)</f>
        <v>8</v>
      </c>
      <c r="F107" s="42"/>
      <c r="G107" s="42"/>
      <c r="H107" s="42"/>
      <c r="I107" s="43"/>
      <c r="J107" s="42"/>
      <c r="K107" s="42"/>
      <c r="L107" s="42"/>
      <c r="M107" s="42"/>
      <c r="N107" s="42"/>
      <c r="O107" s="44"/>
      <c r="P107" s="44"/>
      <c r="Q107" s="44"/>
      <c r="R107" s="44"/>
      <c r="S107" s="42"/>
      <c r="T107" s="44"/>
      <c r="U107" s="42"/>
      <c r="V107" s="45"/>
      <c r="W107" s="25"/>
    </row>
    <row r="108" spans="1:23" s="29" customFormat="1" ht="15" outlineLevel="2">
      <c r="A108" s="27"/>
      <c r="B108" s="68" t="s">
        <v>285</v>
      </c>
      <c r="C108" s="69"/>
      <c r="D108" s="69"/>
      <c r="E108" s="46">
        <f>SUBTOTAL(9,E109:E115)</f>
        <v>7</v>
      </c>
      <c r="F108" s="47"/>
      <c r="G108" s="47"/>
      <c r="H108" s="47"/>
      <c r="I108" s="48"/>
      <c r="J108" s="47"/>
      <c r="K108" s="47"/>
      <c r="L108" s="47"/>
      <c r="M108" s="47"/>
      <c r="N108" s="47"/>
      <c r="O108" s="49"/>
      <c r="P108" s="49"/>
      <c r="Q108" s="49"/>
      <c r="R108" s="49"/>
      <c r="S108" s="47"/>
      <c r="T108" s="49"/>
      <c r="U108" s="47"/>
      <c r="V108" s="50"/>
      <c r="W108" s="28"/>
    </row>
    <row r="109" spans="1:23" s="10" customFormat="1" ht="287.25" customHeight="1">
      <c r="A109" s="8">
        <v>6</v>
      </c>
      <c r="B109" s="59" t="s">
        <v>107</v>
      </c>
      <c r="C109" s="59" t="s">
        <v>69</v>
      </c>
      <c r="D109" s="59" t="s">
        <v>199</v>
      </c>
      <c r="E109" s="51">
        <v>1</v>
      </c>
      <c r="F109" s="52">
        <v>210</v>
      </c>
      <c r="G109" s="53" t="s">
        <v>687</v>
      </c>
      <c r="H109" s="53" t="s">
        <v>917</v>
      </c>
      <c r="I109" s="54" t="s">
        <v>688</v>
      </c>
      <c r="J109" s="55" t="s">
        <v>222</v>
      </c>
      <c r="K109" s="55" t="s">
        <v>689</v>
      </c>
      <c r="L109" s="55" t="s">
        <v>236</v>
      </c>
      <c r="M109" s="55" t="s">
        <v>690</v>
      </c>
      <c r="N109" s="55" t="s">
        <v>238</v>
      </c>
      <c r="O109" s="56">
        <v>0</v>
      </c>
      <c r="P109" s="56">
        <v>0</v>
      </c>
      <c r="Q109" s="56">
        <v>0</v>
      </c>
      <c r="R109" s="56">
        <v>0</v>
      </c>
      <c r="S109" s="57" t="s">
        <v>1728</v>
      </c>
      <c r="T109" s="56">
        <v>6082129.3300000001</v>
      </c>
      <c r="U109" s="55" t="s">
        <v>691</v>
      </c>
      <c r="V109" s="53" t="s">
        <v>1729</v>
      </c>
      <c r="W109" s="9">
        <f t="shared" ref="W109:W115" si="7">IF(OR(LEFT(I109)="7",LEFT(I109,1)="8"),VALUE(RIGHT(I109,3)),VALUE(RIGHT(I109,4)))</f>
        <v>54</v>
      </c>
    </row>
    <row r="110" spans="1:23" s="10" customFormat="1" ht="156" customHeight="1">
      <c r="A110" s="8">
        <v>6</v>
      </c>
      <c r="B110" s="59" t="s">
        <v>107</v>
      </c>
      <c r="C110" s="59" t="s">
        <v>69</v>
      </c>
      <c r="D110" s="59" t="s">
        <v>199</v>
      </c>
      <c r="E110" s="51">
        <v>1</v>
      </c>
      <c r="F110" s="52">
        <v>210</v>
      </c>
      <c r="G110" s="53" t="s">
        <v>687</v>
      </c>
      <c r="H110" s="53" t="s">
        <v>687</v>
      </c>
      <c r="I110" s="54" t="s">
        <v>226</v>
      </c>
      <c r="J110" s="55" t="s">
        <v>227</v>
      </c>
      <c r="K110" s="55" t="s">
        <v>792</v>
      </c>
      <c r="L110" s="55" t="s">
        <v>236</v>
      </c>
      <c r="M110" s="55" t="s">
        <v>237</v>
      </c>
      <c r="N110" s="55" t="s">
        <v>678</v>
      </c>
      <c r="O110" s="56">
        <v>0</v>
      </c>
      <c r="P110" s="56">
        <v>0</v>
      </c>
      <c r="Q110" s="56">
        <v>0</v>
      </c>
      <c r="R110" s="56">
        <v>0</v>
      </c>
      <c r="S110" s="57" t="s">
        <v>1730</v>
      </c>
      <c r="T110" s="56">
        <v>501750.37</v>
      </c>
      <c r="U110" s="55" t="s">
        <v>691</v>
      </c>
      <c r="V110" s="53" t="s">
        <v>1731</v>
      </c>
      <c r="W110" s="9">
        <f t="shared" si="7"/>
        <v>91</v>
      </c>
    </row>
    <row r="111" spans="1:23" s="10" customFormat="1" ht="165" customHeight="1">
      <c r="A111" s="8">
        <v>6</v>
      </c>
      <c r="B111" s="59" t="s">
        <v>107</v>
      </c>
      <c r="C111" s="59" t="s">
        <v>69</v>
      </c>
      <c r="D111" s="59" t="s">
        <v>199</v>
      </c>
      <c r="E111" s="51">
        <v>1</v>
      </c>
      <c r="F111" s="52">
        <v>210</v>
      </c>
      <c r="G111" s="53" t="s">
        <v>687</v>
      </c>
      <c r="H111" s="53" t="s">
        <v>687</v>
      </c>
      <c r="I111" s="54" t="s">
        <v>228</v>
      </c>
      <c r="J111" s="55" t="s">
        <v>229</v>
      </c>
      <c r="K111" s="55" t="s">
        <v>230</v>
      </c>
      <c r="L111" s="55" t="s">
        <v>236</v>
      </c>
      <c r="M111" s="55" t="s">
        <v>237</v>
      </c>
      <c r="N111" s="55" t="s">
        <v>238</v>
      </c>
      <c r="O111" s="56">
        <v>0</v>
      </c>
      <c r="P111" s="56">
        <v>0</v>
      </c>
      <c r="Q111" s="56">
        <v>0</v>
      </c>
      <c r="R111" s="56">
        <v>0</v>
      </c>
      <c r="S111" s="57" t="s">
        <v>1732</v>
      </c>
      <c r="T111" s="56">
        <v>11394917.710000001</v>
      </c>
      <c r="U111" s="55" t="s">
        <v>691</v>
      </c>
      <c r="V111" s="53" t="s">
        <v>1733</v>
      </c>
      <c r="W111" s="9">
        <f t="shared" si="7"/>
        <v>151</v>
      </c>
    </row>
    <row r="112" spans="1:23" s="10" customFormat="1" ht="142.5" customHeight="1">
      <c r="A112" s="8">
        <v>6</v>
      </c>
      <c r="B112" s="59" t="s">
        <v>107</v>
      </c>
      <c r="C112" s="59" t="s">
        <v>69</v>
      </c>
      <c r="D112" s="59" t="s">
        <v>199</v>
      </c>
      <c r="E112" s="51">
        <v>1</v>
      </c>
      <c r="F112" s="52">
        <v>212</v>
      </c>
      <c r="G112" s="53" t="s">
        <v>224</v>
      </c>
      <c r="H112" s="53" t="s">
        <v>708</v>
      </c>
      <c r="I112" s="54" t="s">
        <v>546</v>
      </c>
      <c r="J112" s="55" t="s">
        <v>547</v>
      </c>
      <c r="K112" s="55" t="s">
        <v>852</v>
      </c>
      <c r="L112" s="55" t="s">
        <v>236</v>
      </c>
      <c r="M112" s="55" t="s">
        <v>690</v>
      </c>
      <c r="N112" s="55" t="s">
        <v>238</v>
      </c>
      <c r="O112" s="56">
        <v>0</v>
      </c>
      <c r="P112" s="56">
        <v>0</v>
      </c>
      <c r="Q112" s="56">
        <v>0</v>
      </c>
      <c r="R112" s="56">
        <v>0</v>
      </c>
      <c r="S112" s="57" t="s">
        <v>1538</v>
      </c>
      <c r="T112" s="56">
        <v>0</v>
      </c>
      <c r="U112" s="55" t="s">
        <v>691</v>
      </c>
      <c r="V112" s="53" t="s">
        <v>1394</v>
      </c>
      <c r="W112" s="9">
        <f t="shared" si="7"/>
        <v>189</v>
      </c>
    </row>
    <row r="113" spans="1:23" s="10" customFormat="1" ht="197.25" customHeight="1">
      <c r="A113" s="8">
        <v>6</v>
      </c>
      <c r="B113" s="59" t="s">
        <v>107</v>
      </c>
      <c r="C113" s="59" t="s">
        <v>69</v>
      </c>
      <c r="D113" s="59" t="s">
        <v>199</v>
      </c>
      <c r="E113" s="51">
        <v>1</v>
      </c>
      <c r="F113" s="52">
        <v>213</v>
      </c>
      <c r="G113" s="53" t="s">
        <v>794</v>
      </c>
      <c r="H113" s="53" t="s">
        <v>794</v>
      </c>
      <c r="I113" s="54">
        <v>20160621301591</v>
      </c>
      <c r="J113" s="55" t="s">
        <v>1734</v>
      </c>
      <c r="K113" s="55" t="s">
        <v>1735</v>
      </c>
      <c r="L113" s="55" t="s">
        <v>541</v>
      </c>
      <c r="M113" s="55" t="s">
        <v>1736</v>
      </c>
      <c r="N113" s="55" t="s">
        <v>809</v>
      </c>
      <c r="O113" s="56">
        <v>0</v>
      </c>
      <c r="P113" s="56">
        <v>422333785.20999998</v>
      </c>
      <c r="Q113" s="56">
        <v>2012832.42</v>
      </c>
      <c r="R113" s="56">
        <v>7962918.2999999998</v>
      </c>
      <c r="S113" s="57" t="s">
        <v>1737</v>
      </c>
      <c r="T113" s="56">
        <v>416383699.32999998</v>
      </c>
      <c r="U113" s="55" t="s">
        <v>691</v>
      </c>
      <c r="V113" s="53" t="s">
        <v>1738</v>
      </c>
      <c r="W113" s="9">
        <f t="shared" si="7"/>
        <v>1591</v>
      </c>
    </row>
    <row r="114" spans="1:23" s="10" customFormat="1" ht="197.25" customHeight="1">
      <c r="A114" s="8">
        <v>6</v>
      </c>
      <c r="B114" s="59" t="s">
        <v>107</v>
      </c>
      <c r="C114" s="59" t="s">
        <v>69</v>
      </c>
      <c r="D114" s="59" t="s">
        <v>199</v>
      </c>
      <c r="E114" s="51">
        <v>1</v>
      </c>
      <c r="F114" s="52">
        <v>215</v>
      </c>
      <c r="G114" s="53" t="s">
        <v>544</v>
      </c>
      <c r="H114" s="53" t="s">
        <v>708</v>
      </c>
      <c r="I114" s="54">
        <v>20080621501486</v>
      </c>
      <c r="J114" s="55" t="s">
        <v>709</v>
      </c>
      <c r="K114" s="55" t="s">
        <v>1172</v>
      </c>
      <c r="L114" s="55" t="s">
        <v>236</v>
      </c>
      <c r="M114" s="55" t="s">
        <v>593</v>
      </c>
      <c r="N114" s="55" t="s">
        <v>238</v>
      </c>
      <c r="O114" s="56">
        <v>157594872.88999999</v>
      </c>
      <c r="P114" s="56">
        <v>143171734.34</v>
      </c>
      <c r="Q114" s="56">
        <v>107136302.70999999</v>
      </c>
      <c r="R114" s="56">
        <v>290387340.60000002</v>
      </c>
      <c r="S114" s="57" t="s">
        <v>1739</v>
      </c>
      <c r="T114" s="56">
        <v>117515569.34</v>
      </c>
      <c r="U114" s="55" t="s">
        <v>239</v>
      </c>
      <c r="V114" s="53" t="s">
        <v>1740</v>
      </c>
      <c r="W114" s="9">
        <f t="shared" si="7"/>
        <v>1486</v>
      </c>
    </row>
    <row r="115" spans="1:23" s="10" customFormat="1" ht="249.75" customHeight="1">
      <c r="A115" s="8">
        <v>6</v>
      </c>
      <c r="B115" s="59" t="s">
        <v>107</v>
      </c>
      <c r="C115" s="59" t="s">
        <v>69</v>
      </c>
      <c r="D115" s="59" t="s">
        <v>199</v>
      </c>
      <c r="E115" s="51">
        <v>1</v>
      </c>
      <c r="F115" s="52" t="s">
        <v>225</v>
      </c>
      <c r="G115" s="53" t="s">
        <v>704</v>
      </c>
      <c r="H115" s="53" t="s">
        <v>704</v>
      </c>
      <c r="I115" s="54" t="s">
        <v>888</v>
      </c>
      <c r="J115" s="55" t="s">
        <v>20</v>
      </c>
      <c r="K115" s="55" t="s">
        <v>21</v>
      </c>
      <c r="L115" s="55" t="s">
        <v>236</v>
      </c>
      <c r="M115" s="55" t="s">
        <v>237</v>
      </c>
      <c r="N115" s="55" t="s">
        <v>238</v>
      </c>
      <c r="O115" s="56">
        <v>8957671.7100000009</v>
      </c>
      <c r="P115" s="56">
        <v>0</v>
      </c>
      <c r="Q115" s="56">
        <v>0</v>
      </c>
      <c r="R115" s="56">
        <v>0</v>
      </c>
      <c r="S115" s="57" t="s">
        <v>1303</v>
      </c>
      <c r="T115" s="56">
        <v>8957671.7100000009</v>
      </c>
      <c r="U115" s="55" t="s">
        <v>691</v>
      </c>
      <c r="V115" s="53" t="s">
        <v>1207</v>
      </c>
      <c r="W115" s="9">
        <f t="shared" si="7"/>
        <v>368</v>
      </c>
    </row>
    <row r="116" spans="1:23" s="29" customFormat="1" ht="19.5" customHeight="1" outlineLevel="2">
      <c r="A116" s="27"/>
      <c r="B116" s="68" t="s">
        <v>22</v>
      </c>
      <c r="C116" s="69"/>
      <c r="D116" s="69"/>
      <c r="E116" s="46">
        <f>SUBTOTAL(9,E117:E117)</f>
        <v>1</v>
      </c>
      <c r="F116" s="47"/>
      <c r="G116" s="47"/>
      <c r="H116" s="47"/>
      <c r="I116" s="48"/>
      <c r="J116" s="47"/>
      <c r="K116" s="47"/>
      <c r="L116" s="47"/>
      <c r="M116" s="47"/>
      <c r="N116" s="47"/>
      <c r="O116" s="49"/>
      <c r="P116" s="49"/>
      <c r="Q116" s="49"/>
      <c r="R116" s="49"/>
      <c r="S116" s="47"/>
      <c r="T116" s="49"/>
      <c r="U116" s="47"/>
      <c r="V116" s="50"/>
      <c r="W116" s="28"/>
    </row>
    <row r="117" spans="1:23" s="10" customFormat="1" ht="142.5" customHeight="1">
      <c r="A117" s="8">
        <v>6</v>
      </c>
      <c r="B117" s="59" t="s">
        <v>107</v>
      </c>
      <c r="C117" s="59" t="s">
        <v>69</v>
      </c>
      <c r="D117" s="59" t="s">
        <v>810</v>
      </c>
      <c r="E117" s="51">
        <v>1</v>
      </c>
      <c r="F117" s="52" t="s">
        <v>686</v>
      </c>
      <c r="G117" s="53" t="s">
        <v>55</v>
      </c>
      <c r="H117" s="53" t="s">
        <v>378</v>
      </c>
      <c r="I117" s="54" t="s">
        <v>862</v>
      </c>
      <c r="J117" s="55" t="s">
        <v>863</v>
      </c>
      <c r="K117" s="55" t="s">
        <v>864</v>
      </c>
      <c r="L117" s="55" t="s">
        <v>236</v>
      </c>
      <c r="M117" s="55" t="s">
        <v>690</v>
      </c>
      <c r="N117" s="55" t="s">
        <v>238</v>
      </c>
      <c r="O117" s="56">
        <v>0</v>
      </c>
      <c r="P117" s="56">
        <v>0</v>
      </c>
      <c r="Q117" s="56">
        <v>0</v>
      </c>
      <c r="R117" s="56">
        <v>0</v>
      </c>
      <c r="S117" s="57" t="s">
        <v>1741</v>
      </c>
      <c r="T117" s="56">
        <v>0</v>
      </c>
      <c r="U117" s="55" t="s">
        <v>239</v>
      </c>
      <c r="V117" s="53" t="s">
        <v>1043</v>
      </c>
      <c r="W117" s="9">
        <f t="shared" ref="W117" si="8">IF(OR(LEFT(I117)="7",LEFT(I117,1)="8"),VALUE(RIGHT(I117,3)),VALUE(RIGHT(I117,4)))</f>
        <v>585</v>
      </c>
    </row>
    <row r="118" spans="1:23" s="26" customFormat="1" ht="15" outlineLevel="1">
      <c r="A118" s="24"/>
      <c r="B118" s="70" t="s">
        <v>289</v>
      </c>
      <c r="C118" s="71"/>
      <c r="D118" s="71"/>
      <c r="E118" s="41">
        <f>SUBTOTAL(9,E120:E120)</f>
        <v>1</v>
      </c>
      <c r="F118" s="42"/>
      <c r="G118" s="42"/>
      <c r="H118" s="42"/>
      <c r="I118" s="43"/>
      <c r="J118" s="42"/>
      <c r="K118" s="42"/>
      <c r="L118" s="42"/>
      <c r="M118" s="42"/>
      <c r="N118" s="42"/>
      <c r="O118" s="44"/>
      <c r="P118" s="44"/>
      <c r="Q118" s="44"/>
      <c r="R118" s="44"/>
      <c r="S118" s="42"/>
      <c r="T118" s="44"/>
      <c r="U118" s="42"/>
      <c r="V118" s="45"/>
      <c r="W118" s="25"/>
    </row>
    <row r="119" spans="1:23" s="29" customFormat="1" ht="15" outlineLevel="2">
      <c r="A119" s="27"/>
      <c r="B119" s="68" t="s">
        <v>285</v>
      </c>
      <c r="C119" s="69"/>
      <c r="D119" s="69"/>
      <c r="E119" s="46">
        <f>SUBTOTAL(9,E120:E120)</f>
        <v>1</v>
      </c>
      <c r="F119" s="47"/>
      <c r="G119" s="47"/>
      <c r="H119" s="47"/>
      <c r="I119" s="48"/>
      <c r="J119" s="47"/>
      <c r="K119" s="47"/>
      <c r="L119" s="47"/>
      <c r="M119" s="47"/>
      <c r="N119" s="47"/>
      <c r="O119" s="49"/>
      <c r="P119" s="49"/>
      <c r="Q119" s="49"/>
      <c r="R119" s="49"/>
      <c r="S119" s="47"/>
      <c r="T119" s="49"/>
      <c r="U119" s="47"/>
      <c r="V119" s="50"/>
      <c r="W119" s="28"/>
    </row>
    <row r="120" spans="1:23" s="10" customFormat="1" ht="216" customHeight="1">
      <c r="A120" s="8">
        <v>6</v>
      </c>
      <c r="B120" s="59" t="s">
        <v>107</v>
      </c>
      <c r="C120" s="59" t="s">
        <v>172</v>
      </c>
      <c r="D120" s="59" t="s">
        <v>199</v>
      </c>
      <c r="E120" s="51">
        <v>1</v>
      </c>
      <c r="F120" s="52" t="s">
        <v>401</v>
      </c>
      <c r="G120" s="53" t="s">
        <v>402</v>
      </c>
      <c r="H120" s="53" t="s">
        <v>402</v>
      </c>
      <c r="I120" s="54" t="s">
        <v>403</v>
      </c>
      <c r="J120" s="55" t="s">
        <v>404</v>
      </c>
      <c r="K120" s="55" t="s">
        <v>405</v>
      </c>
      <c r="L120" s="55" t="s">
        <v>718</v>
      </c>
      <c r="M120" s="55" t="s">
        <v>406</v>
      </c>
      <c r="N120" s="55" t="s">
        <v>238</v>
      </c>
      <c r="O120" s="56">
        <v>6870372983</v>
      </c>
      <c r="P120" s="56">
        <v>44252234935</v>
      </c>
      <c r="Q120" s="56">
        <v>223904337</v>
      </c>
      <c r="R120" s="56">
        <v>43561206087</v>
      </c>
      <c r="S120" s="57" t="s">
        <v>1742</v>
      </c>
      <c r="T120" s="56">
        <v>7785306168</v>
      </c>
      <c r="U120" s="55" t="s">
        <v>691</v>
      </c>
      <c r="V120" s="53" t="s">
        <v>1539</v>
      </c>
      <c r="W120" s="9">
        <f t="shared" ref="W120" si="9">IF(OR(LEFT(I120)="7",LEFT(I120,1)="8"),VALUE(RIGHT(I120,3)),VALUE(RIGHT(I120,4)))</f>
        <v>1330</v>
      </c>
    </row>
    <row r="121" spans="1:23" s="23" customFormat="1" ht="30" customHeight="1" outlineLevel="3">
      <c r="A121" s="21"/>
      <c r="B121" s="72" t="s">
        <v>231</v>
      </c>
      <c r="C121" s="73"/>
      <c r="D121" s="73"/>
      <c r="E121" s="35">
        <f>SUBTOTAL(9,E122:E129)</f>
        <v>4</v>
      </c>
      <c r="F121" s="36"/>
      <c r="G121" s="36"/>
      <c r="H121" s="36"/>
      <c r="I121" s="37"/>
      <c r="J121" s="36"/>
      <c r="K121" s="36"/>
      <c r="L121" s="36"/>
      <c r="M121" s="36"/>
      <c r="N121" s="36"/>
      <c r="O121" s="38"/>
      <c r="P121" s="39"/>
      <c r="Q121" s="39"/>
      <c r="R121" s="39"/>
      <c r="S121" s="36"/>
      <c r="T121" s="39"/>
      <c r="U121" s="36"/>
      <c r="V121" s="40"/>
      <c r="W121" s="22"/>
    </row>
    <row r="122" spans="1:23" s="26" customFormat="1" ht="15" outlineLevel="1">
      <c r="A122" s="24"/>
      <c r="B122" s="70" t="s">
        <v>697</v>
      </c>
      <c r="C122" s="71" t="s">
        <v>695</v>
      </c>
      <c r="D122" s="71"/>
      <c r="E122" s="41">
        <f>SUBTOTAL(9,E124:E126)</f>
        <v>3</v>
      </c>
      <c r="F122" s="42"/>
      <c r="G122" s="42"/>
      <c r="H122" s="42"/>
      <c r="I122" s="43"/>
      <c r="J122" s="42"/>
      <c r="K122" s="42"/>
      <c r="L122" s="42"/>
      <c r="M122" s="42"/>
      <c r="N122" s="42"/>
      <c r="O122" s="44"/>
      <c r="P122" s="44"/>
      <c r="Q122" s="44"/>
      <c r="R122" s="44"/>
      <c r="S122" s="42"/>
      <c r="T122" s="44"/>
      <c r="U122" s="42"/>
      <c r="V122" s="45"/>
      <c r="W122" s="25"/>
    </row>
    <row r="123" spans="1:23" s="29" customFormat="1" ht="15" outlineLevel="2">
      <c r="A123" s="27"/>
      <c r="B123" s="68" t="s">
        <v>285</v>
      </c>
      <c r="C123" s="69"/>
      <c r="D123" s="69"/>
      <c r="E123" s="46">
        <f>SUBTOTAL(9,E124:E126)</f>
        <v>3</v>
      </c>
      <c r="F123" s="47"/>
      <c r="G123" s="47"/>
      <c r="H123" s="47"/>
      <c r="I123" s="48"/>
      <c r="J123" s="47"/>
      <c r="K123" s="47"/>
      <c r="L123" s="47"/>
      <c r="M123" s="47"/>
      <c r="N123" s="47"/>
      <c r="O123" s="49"/>
      <c r="P123" s="49"/>
      <c r="Q123" s="49"/>
      <c r="R123" s="49"/>
      <c r="S123" s="47"/>
      <c r="T123" s="49"/>
      <c r="U123" s="47"/>
      <c r="V123" s="50"/>
      <c r="W123" s="28"/>
    </row>
    <row r="124" spans="1:23" s="10" customFormat="1" ht="227.25" customHeight="1">
      <c r="A124" s="8">
        <v>7</v>
      </c>
      <c r="B124" s="59" t="s">
        <v>231</v>
      </c>
      <c r="C124" s="59" t="s">
        <v>105</v>
      </c>
      <c r="D124" s="59" t="s">
        <v>199</v>
      </c>
      <c r="E124" s="51">
        <v>1</v>
      </c>
      <c r="F124" s="52">
        <v>110</v>
      </c>
      <c r="G124" s="53" t="s">
        <v>631</v>
      </c>
      <c r="H124" s="53" t="s">
        <v>529</v>
      </c>
      <c r="I124" s="54">
        <v>20070711001474</v>
      </c>
      <c r="J124" s="55" t="s">
        <v>60</v>
      </c>
      <c r="K124" s="55" t="s">
        <v>61</v>
      </c>
      <c r="L124" s="55" t="s">
        <v>236</v>
      </c>
      <c r="M124" s="55" t="s">
        <v>397</v>
      </c>
      <c r="N124" s="55" t="s">
        <v>238</v>
      </c>
      <c r="O124" s="56">
        <v>3920154743.29</v>
      </c>
      <c r="P124" s="56">
        <v>6560870.5899999999</v>
      </c>
      <c r="Q124" s="56">
        <v>33548182.870000001</v>
      </c>
      <c r="R124" s="56">
        <v>3305053850.1700001</v>
      </c>
      <c r="S124" s="57" t="s">
        <v>1511</v>
      </c>
      <c r="T124" s="56">
        <v>655209946.58000004</v>
      </c>
      <c r="U124" s="55" t="s">
        <v>239</v>
      </c>
      <c r="V124" s="53" t="s">
        <v>1044</v>
      </c>
      <c r="W124" s="9">
        <f t="shared" ref="W124:W126" si="10">IF(OR(LEFT(I124)="7",LEFT(I124,1)="8"),VALUE(RIGHT(I124,3)),VALUE(RIGHT(I124,4)))</f>
        <v>1474</v>
      </c>
    </row>
    <row r="125" spans="1:23" s="10" customFormat="1" ht="142.5" customHeight="1">
      <c r="A125" s="8">
        <v>7</v>
      </c>
      <c r="B125" s="59" t="s">
        <v>231</v>
      </c>
      <c r="C125" s="59" t="s">
        <v>105</v>
      </c>
      <c r="D125" s="59" t="s">
        <v>199</v>
      </c>
      <c r="E125" s="51">
        <v>1</v>
      </c>
      <c r="F125" s="52">
        <v>120</v>
      </c>
      <c r="G125" s="53" t="s">
        <v>232</v>
      </c>
      <c r="H125" s="53" t="s">
        <v>529</v>
      </c>
      <c r="I125" s="54">
        <v>700007120240</v>
      </c>
      <c r="J125" s="55" t="s">
        <v>233</v>
      </c>
      <c r="K125" s="55" t="s">
        <v>935</v>
      </c>
      <c r="L125" s="55" t="s">
        <v>236</v>
      </c>
      <c r="M125" s="55" t="s">
        <v>397</v>
      </c>
      <c r="N125" s="55" t="s">
        <v>809</v>
      </c>
      <c r="O125" s="56">
        <v>232995239.50999999</v>
      </c>
      <c r="P125" s="56">
        <v>4500000</v>
      </c>
      <c r="Q125" s="56">
        <v>2447381.7799999998</v>
      </c>
      <c r="R125" s="56">
        <v>10928938.75</v>
      </c>
      <c r="S125" s="57" t="s">
        <v>1304</v>
      </c>
      <c r="T125" s="56">
        <v>229013682.53999999</v>
      </c>
      <c r="U125" s="55" t="s">
        <v>239</v>
      </c>
      <c r="V125" s="53" t="s">
        <v>1045</v>
      </c>
      <c r="W125" s="9">
        <f t="shared" si="10"/>
        <v>240</v>
      </c>
    </row>
    <row r="126" spans="1:23" s="10" customFormat="1" ht="142.5" customHeight="1">
      <c r="A126" s="8">
        <v>7</v>
      </c>
      <c r="B126" s="59" t="s">
        <v>231</v>
      </c>
      <c r="C126" s="59" t="s">
        <v>105</v>
      </c>
      <c r="D126" s="59" t="s">
        <v>199</v>
      </c>
      <c r="E126" s="51">
        <v>1</v>
      </c>
      <c r="F126" s="52" t="s">
        <v>234</v>
      </c>
      <c r="G126" s="53" t="s">
        <v>665</v>
      </c>
      <c r="H126" s="53" t="s">
        <v>665</v>
      </c>
      <c r="I126" s="54" t="s">
        <v>666</v>
      </c>
      <c r="J126" s="55" t="s">
        <v>79</v>
      </c>
      <c r="K126" s="55" t="s">
        <v>936</v>
      </c>
      <c r="L126" s="55" t="s">
        <v>236</v>
      </c>
      <c r="M126" s="55" t="s">
        <v>397</v>
      </c>
      <c r="N126" s="55" t="s">
        <v>238</v>
      </c>
      <c r="O126" s="56">
        <v>32578.87</v>
      </c>
      <c r="P126" s="56">
        <v>0</v>
      </c>
      <c r="Q126" s="56">
        <v>477.5</v>
      </c>
      <c r="R126" s="56">
        <v>48107.1</v>
      </c>
      <c r="S126" s="57" t="s">
        <v>1512</v>
      </c>
      <c r="T126" s="56">
        <v>-15050.73</v>
      </c>
      <c r="U126" s="55" t="s">
        <v>239</v>
      </c>
      <c r="V126" s="53" t="s">
        <v>1046</v>
      </c>
      <c r="W126" s="9">
        <f t="shared" si="10"/>
        <v>129</v>
      </c>
    </row>
    <row r="127" spans="1:23" s="26" customFormat="1" ht="15" outlineLevel="1">
      <c r="A127" s="24"/>
      <c r="B127" s="70" t="s">
        <v>287</v>
      </c>
      <c r="C127" s="71"/>
      <c r="D127" s="71"/>
      <c r="E127" s="41">
        <f>SUBTOTAL(9,E128:E129)</f>
        <v>1</v>
      </c>
      <c r="F127" s="42"/>
      <c r="G127" s="42"/>
      <c r="H127" s="42"/>
      <c r="I127" s="43"/>
      <c r="J127" s="42"/>
      <c r="K127" s="42"/>
      <c r="L127" s="42"/>
      <c r="M127" s="42"/>
      <c r="N127" s="42"/>
      <c r="O127" s="44"/>
      <c r="P127" s="44"/>
      <c r="Q127" s="44"/>
      <c r="R127" s="44"/>
      <c r="S127" s="42"/>
      <c r="T127" s="44"/>
      <c r="U127" s="42"/>
      <c r="V127" s="45"/>
      <c r="W127" s="25"/>
    </row>
    <row r="128" spans="1:23" s="29" customFormat="1" ht="15" outlineLevel="2">
      <c r="A128" s="27"/>
      <c r="B128" s="68" t="s">
        <v>285</v>
      </c>
      <c r="C128" s="69"/>
      <c r="D128" s="69"/>
      <c r="E128" s="46">
        <f>SUBTOTAL(9,E129:E129)</f>
        <v>1</v>
      </c>
      <c r="F128" s="47"/>
      <c r="G128" s="47"/>
      <c r="H128" s="47"/>
      <c r="I128" s="48"/>
      <c r="J128" s="47"/>
      <c r="K128" s="47"/>
      <c r="L128" s="47"/>
      <c r="M128" s="47"/>
      <c r="N128" s="47"/>
      <c r="O128" s="49"/>
      <c r="P128" s="49"/>
      <c r="Q128" s="49"/>
      <c r="R128" s="49"/>
      <c r="S128" s="47"/>
      <c r="T128" s="49"/>
      <c r="U128" s="47"/>
      <c r="V128" s="50"/>
      <c r="W128" s="28"/>
    </row>
    <row r="129" spans="1:23" s="10" customFormat="1" ht="142.5" customHeight="1">
      <c r="A129" s="8">
        <v>7</v>
      </c>
      <c r="B129" s="59" t="s">
        <v>231</v>
      </c>
      <c r="C129" s="59" t="s">
        <v>69</v>
      </c>
      <c r="D129" s="59" t="s">
        <v>199</v>
      </c>
      <c r="E129" s="51">
        <v>1</v>
      </c>
      <c r="F129" s="52" t="s">
        <v>234</v>
      </c>
      <c r="G129" s="53" t="s">
        <v>665</v>
      </c>
      <c r="H129" s="53" t="s">
        <v>665</v>
      </c>
      <c r="I129" s="54" t="s">
        <v>938</v>
      </c>
      <c r="J129" s="55" t="s">
        <v>937</v>
      </c>
      <c r="K129" s="55" t="s">
        <v>939</v>
      </c>
      <c r="L129" s="55" t="s">
        <v>236</v>
      </c>
      <c r="M129" s="55" t="s">
        <v>397</v>
      </c>
      <c r="N129" s="55" t="s">
        <v>357</v>
      </c>
      <c r="O129" s="56">
        <v>1123274590</v>
      </c>
      <c r="P129" s="56">
        <v>3851258118</v>
      </c>
      <c r="Q129" s="56">
        <v>391871</v>
      </c>
      <c r="R129" s="56">
        <v>3416267878</v>
      </c>
      <c r="S129" s="57" t="s">
        <v>1104</v>
      </c>
      <c r="T129" s="56">
        <v>1558656701</v>
      </c>
      <c r="U129" s="55" t="s">
        <v>239</v>
      </c>
      <c r="V129" s="53" t="s">
        <v>1047</v>
      </c>
      <c r="W129" s="9">
        <f t="shared" ref="W129" si="11">IF(OR(LEFT(I129)="7",LEFT(I129,1)="8"),VALUE(RIGHT(I129,3)),VALUE(RIGHT(I129,4)))</f>
        <v>1495</v>
      </c>
    </row>
    <row r="130" spans="1:23" s="23" customFormat="1" ht="49.5" customHeight="1" outlineLevel="3">
      <c r="A130" s="21"/>
      <c r="B130" s="72" t="s">
        <v>668</v>
      </c>
      <c r="C130" s="73"/>
      <c r="D130" s="73"/>
      <c r="E130" s="35">
        <f>SUBTOTAL(9,E133:F136)</f>
        <v>3</v>
      </c>
      <c r="F130" s="36"/>
      <c r="G130" s="36"/>
      <c r="H130" s="36"/>
      <c r="I130" s="37"/>
      <c r="J130" s="36"/>
      <c r="K130" s="36"/>
      <c r="L130" s="36"/>
      <c r="M130" s="36"/>
      <c r="N130" s="36"/>
      <c r="O130" s="38"/>
      <c r="P130" s="39"/>
      <c r="Q130" s="39"/>
      <c r="R130" s="39"/>
      <c r="S130" s="36"/>
      <c r="T130" s="39"/>
      <c r="U130" s="36"/>
      <c r="V130" s="40"/>
      <c r="W130" s="22"/>
    </row>
    <row r="131" spans="1:23" s="26" customFormat="1" ht="15" outlineLevel="1">
      <c r="A131" s="24"/>
      <c r="B131" s="70" t="s">
        <v>697</v>
      </c>
      <c r="C131" s="71" t="s">
        <v>695</v>
      </c>
      <c r="D131" s="71"/>
      <c r="E131" s="41">
        <f>SUBTOTAL(9,E133:E134)</f>
        <v>2</v>
      </c>
      <c r="F131" s="42"/>
      <c r="G131" s="42"/>
      <c r="H131" s="42"/>
      <c r="I131" s="43"/>
      <c r="J131" s="42"/>
      <c r="K131" s="42"/>
      <c r="L131" s="42"/>
      <c r="M131" s="42"/>
      <c r="N131" s="42"/>
      <c r="O131" s="44"/>
      <c r="P131" s="44"/>
      <c r="Q131" s="44"/>
      <c r="R131" s="44"/>
      <c r="S131" s="42"/>
      <c r="T131" s="44"/>
      <c r="U131" s="42"/>
      <c r="V131" s="45"/>
      <c r="W131" s="25"/>
    </row>
    <row r="132" spans="1:23" s="29" customFormat="1" ht="15" outlineLevel="2">
      <c r="A132" s="27"/>
      <c r="B132" s="68" t="s">
        <v>285</v>
      </c>
      <c r="C132" s="69"/>
      <c r="D132" s="69"/>
      <c r="E132" s="46">
        <f>SUBTOTAL(9,E133:E134)</f>
        <v>2</v>
      </c>
      <c r="F132" s="47"/>
      <c r="G132" s="47"/>
      <c r="H132" s="47"/>
      <c r="I132" s="48"/>
      <c r="J132" s="47"/>
      <c r="K132" s="47"/>
      <c r="L132" s="47"/>
      <c r="M132" s="47"/>
      <c r="N132" s="47"/>
      <c r="O132" s="49"/>
      <c r="P132" s="49"/>
      <c r="Q132" s="49"/>
      <c r="R132" s="49"/>
      <c r="S132" s="47"/>
      <c r="T132" s="49"/>
      <c r="U132" s="47"/>
      <c r="V132" s="50"/>
      <c r="W132" s="28"/>
    </row>
    <row r="133" spans="1:23" s="10" customFormat="1" ht="214.5" customHeight="1">
      <c r="A133" s="8">
        <v>8</v>
      </c>
      <c r="B133" s="59" t="s">
        <v>668</v>
      </c>
      <c r="C133" s="59" t="s">
        <v>105</v>
      </c>
      <c r="D133" s="59" t="s">
        <v>199</v>
      </c>
      <c r="E133" s="51">
        <v>1</v>
      </c>
      <c r="F133" s="52" t="s">
        <v>669</v>
      </c>
      <c r="G133" s="53" t="s">
        <v>670</v>
      </c>
      <c r="H133" s="53" t="s">
        <v>670</v>
      </c>
      <c r="I133" s="54" t="s">
        <v>671</v>
      </c>
      <c r="J133" s="55" t="s">
        <v>672</v>
      </c>
      <c r="K133" s="55" t="s">
        <v>763</v>
      </c>
      <c r="L133" s="55" t="s">
        <v>718</v>
      </c>
      <c r="M133" s="55" t="s">
        <v>870</v>
      </c>
      <c r="N133" s="55" t="s">
        <v>238</v>
      </c>
      <c r="O133" s="56">
        <v>34140885.939999998</v>
      </c>
      <c r="P133" s="56">
        <v>5205599.1399999997</v>
      </c>
      <c r="Q133" s="56">
        <v>616630.81000000006</v>
      </c>
      <c r="R133" s="56">
        <v>7318456.29</v>
      </c>
      <c r="S133" s="57" t="s">
        <v>1105</v>
      </c>
      <c r="T133" s="56">
        <v>32644659.600000001</v>
      </c>
      <c r="U133" s="55" t="s">
        <v>691</v>
      </c>
      <c r="V133" s="53" t="s">
        <v>1743</v>
      </c>
      <c r="W133" s="9">
        <f t="shared" ref="W133:W134" si="12">IF(OR(LEFT(I133)="7",LEFT(I133,1)="8"),VALUE(RIGHT(I133,3)),VALUE(RIGHT(I133,4)))</f>
        <v>1303</v>
      </c>
    </row>
    <row r="134" spans="1:23" s="10" customFormat="1" ht="214.5" customHeight="1">
      <c r="A134" s="8">
        <v>8</v>
      </c>
      <c r="B134" s="59" t="s">
        <v>668</v>
      </c>
      <c r="C134" s="59" t="s">
        <v>105</v>
      </c>
      <c r="D134" s="59" t="s">
        <v>199</v>
      </c>
      <c r="E134" s="51">
        <v>1</v>
      </c>
      <c r="F134" s="52" t="s">
        <v>867</v>
      </c>
      <c r="G134" s="53" t="s">
        <v>721</v>
      </c>
      <c r="H134" s="53" t="s">
        <v>721</v>
      </c>
      <c r="I134" s="54" t="s">
        <v>722</v>
      </c>
      <c r="J134" s="55" t="s">
        <v>80</v>
      </c>
      <c r="K134" s="55" t="s">
        <v>485</v>
      </c>
      <c r="L134" s="55" t="s">
        <v>718</v>
      </c>
      <c r="M134" s="55" t="s">
        <v>406</v>
      </c>
      <c r="N134" s="55" t="s">
        <v>683</v>
      </c>
      <c r="O134" s="56">
        <v>225925282</v>
      </c>
      <c r="P134" s="56">
        <v>39355465.799999997</v>
      </c>
      <c r="Q134" s="56">
        <v>5340503.1900000004</v>
      </c>
      <c r="R134" s="56">
        <v>71864909.840000004</v>
      </c>
      <c r="S134" s="57" t="s">
        <v>1106</v>
      </c>
      <c r="T134" s="56">
        <v>198756341.15000001</v>
      </c>
      <c r="U134" s="55" t="s">
        <v>691</v>
      </c>
      <c r="V134" s="53" t="s">
        <v>1048</v>
      </c>
      <c r="W134" s="9">
        <f t="shared" si="12"/>
        <v>1396</v>
      </c>
    </row>
    <row r="135" spans="1:23" s="29" customFormat="1" ht="15" outlineLevel="2">
      <c r="A135" s="27"/>
      <c r="B135" s="68" t="s">
        <v>288</v>
      </c>
      <c r="C135" s="69"/>
      <c r="D135" s="69"/>
      <c r="E135" s="46">
        <f>SUBTOTAL(9,E136)</f>
        <v>1</v>
      </c>
      <c r="F135" s="47"/>
      <c r="G135" s="47"/>
      <c r="H135" s="47"/>
      <c r="I135" s="48"/>
      <c r="J135" s="47"/>
      <c r="K135" s="47"/>
      <c r="L135" s="47"/>
      <c r="M135" s="47"/>
      <c r="N135" s="47"/>
      <c r="O135" s="49"/>
      <c r="P135" s="49"/>
      <c r="Q135" s="49"/>
      <c r="R135" s="49"/>
      <c r="S135" s="47"/>
      <c r="T135" s="49"/>
      <c r="U135" s="47"/>
      <c r="V135" s="50"/>
      <c r="W135" s="28"/>
    </row>
    <row r="136" spans="1:23" s="10" customFormat="1" ht="183.75" customHeight="1">
      <c r="A136" s="8">
        <v>8</v>
      </c>
      <c r="B136" s="59" t="s">
        <v>668</v>
      </c>
      <c r="C136" s="59" t="s">
        <v>105</v>
      </c>
      <c r="D136" s="59" t="s">
        <v>810</v>
      </c>
      <c r="E136" s="51">
        <v>1</v>
      </c>
      <c r="F136" s="52" t="s">
        <v>1232</v>
      </c>
      <c r="G136" s="53" t="s">
        <v>1233</v>
      </c>
      <c r="H136" s="53" t="s">
        <v>537</v>
      </c>
      <c r="I136" s="54" t="s">
        <v>538</v>
      </c>
      <c r="J136" s="55" t="s">
        <v>81</v>
      </c>
      <c r="K136" s="55" t="s">
        <v>486</v>
      </c>
      <c r="L136" s="55" t="s">
        <v>718</v>
      </c>
      <c r="M136" s="55" t="s">
        <v>653</v>
      </c>
      <c r="N136" s="55" t="s">
        <v>683</v>
      </c>
      <c r="O136" s="56">
        <v>1003119.56</v>
      </c>
      <c r="P136" s="56">
        <v>1937305</v>
      </c>
      <c r="Q136" s="56">
        <v>23437.54</v>
      </c>
      <c r="R136" s="56">
        <v>1916427.68</v>
      </c>
      <c r="S136" s="57" t="s">
        <v>1744</v>
      </c>
      <c r="T136" s="56">
        <v>1047434.42</v>
      </c>
      <c r="U136" s="55" t="s">
        <v>691</v>
      </c>
      <c r="V136" s="53" t="s">
        <v>1049</v>
      </c>
      <c r="W136" s="9">
        <f t="shared" ref="W136" si="13">IF(OR(LEFT(I136)="7",LEFT(I136,1)="8"),VALUE(RIGHT(I136,3)),VALUE(RIGHT(I136,4)))</f>
        <v>133</v>
      </c>
    </row>
    <row r="137" spans="1:23" s="23" customFormat="1" ht="44.25" customHeight="1" outlineLevel="3">
      <c r="A137" s="21"/>
      <c r="B137" s="72" t="s">
        <v>674</v>
      </c>
      <c r="C137" s="73"/>
      <c r="D137" s="73"/>
      <c r="E137" s="35">
        <f>SUBTOTAL(9,E140:E162)</f>
        <v>19</v>
      </c>
      <c r="F137" s="36"/>
      <c r="G137" s="36"/>
      <c r="H137" s="36"/>
      <c r="I137" s="37"/>
      <c r="J137" s="36"/>
      <c r="K137" s="36"/>
      <c r="L137" s="36"/>
      <c r="M137" s="36"/>
      <c r="N137" s="36"/>
      <c r="O137" s="38"/>
      <c r="P137" s="39"/>
      <c r="Q137" s="39"/>
      <c r="R137" s="39"/>
      <c r="S137" s="36"/>
      <c r="T137" s="39"/>
      <c r="U137" s="36"/>
      <c r="V137" s="40"/>
      <c r="W137" s="22"/>
    </row>
    <row r="138" spans="1:23" s="26" customFormat="1" ht="15" outlineLevel="1">
      <c r="A138" s="24"/>
      <c r="B138" s="70" t="s">
        <v>697</v>
      </c>
      <c r="C138" s="71" t="s">
        <v>695</v>
      </c>
      <c r="D138" s="71"/>
      <c r="E138" s="41">
        <f>SUBTOTAL(9,E140:E159)</f>
        <v>18</v>
      </c>
      <c r="F138" s="42"/>
      <c r="G138" s="42"/>
      <c r="H138" s="42"/>
      <c r="I138" s="43"/>
      <c r="J138" s="42"/>
      <c r="K138" s="42"/>
      <c r="L138" s="42"/>
      <c r="M138" s="42"/>
      <c r="N138" s="42"/>
      <c r="O138" s="44"/>
      <c r="P138" s="44"/>
      <c r="Q138" s="44"/>
      <c r="R138" s="44"/>
      <c r="S138" s="42"/>
      <c r="T138" s="44"/>
      <c r="U138" s="42"/>
      <c r="V138" s="45"/>
      <c r="W138" s="25"/>
    </row>
    <row r="139" spans="1:23" s="29" customFormat="1" ht="15" outlineLevel="2">
      <c r="A139" s="27"/>
      <c r="B139" s="68" t="s">
        <v>285</v>
      </c>
      <c r="C139" s="69"/>
      <c r="D139" s="69"/>
      <c r="E139" s="46">
        <f>SUBTOTAL(9,E140:E148)</f>
        <v>9</v>
      </c>
      <c r="F139" s="47"/>
      <c r="G139" s="47"/>
      <c r="H139" s="47"/>
      <c r="I139" s="48"/>
      <c r="J139" s="47"/>
      <c r="K139" s="47"/>
      <c r="L139" s="47"/>
      <c r="M139" s="47"/>
      <c r="N139" s="47"/>
      <c r="O139" s="49"/>
      <c r="P139" s="49"/>
      <c r="Q139" s="49"/>
      <c r="R139" s="49"/>
      <c r="S139" s="47"/>
      <c r="T139" s="49"/>
      <c r="U139" s="47"/>
      <c r="V139" s="50"/>
      <c r="W139" s="28"/>
    </row>
    <row r="140" spans="1:23" s="10" customFormat="1" ht="172.5" customHeight="1">
      <c r="A140" s="8">
        <v>9</v>
      </c>
      <c r="B140" s="59" t="s">
        <v>674</v>
      </c>
      <c r="C140" s="59" t="s">
        <v>105</v>
      </c>
      <c r="D140" s="59" t="s">
        <v>199</v>
      </c>
      <c r="E140" s="51">
        <v>1</v>
      </c>
      <c r="F140" s="52">
        <v>116</v>
      </c>
      <c r="G140" s="53" t="s">
        <v>1208</v>
      </c>
      <c r="H140" s="53" t="s">
        <v>529</v>
      </c>
      <c r="I140" s="54">
        <v>20020911301297</v>
      </c>
      <c r="J140" s="55" t="s">
        <v>487</v>
      </c>
      <c r="K140" s="55" t="s">
        <v>488</v>
      </c>
      <c r="L140" s="55" t="s">
        <v>236</v>
      </c>
      <c r="M140" s="55" t="s">
        <v>690</v>
      </c>
      <c r="N140" s="55" t="s">
        <v>678</v>
      </c>
      <c r="O140" s="56">
        <v>10823824559.200001</v>
      </c>
      <c r="P140" s="56">
        <v>340522924.14999998</v>
      </c>
      <c r="Q140" s="56">
        <v>290381623.60000002</v>
      </c>
      <c r="R140" s="56">
        <v>2260888402.1100001</v>
      </c>
      <c r="S140" s="57" t="s">
        <v>1305</v>
      </c>
      <c r="T140" s="56">
        <v>9193840704.8400002</v>
      </c>
      <c r="U140" s="55" t="s">
        <v>691</v>
      </c>
      <c r="V140" s="53" t="s">
        <v>1277</v>
      </c>
      <c r="W140" s="9">
        <f t="shared" ref="W140:W148" si="14">IF(OR(LEFT(I140)="7",LEFT(I140,1)="8"),VALUE(RIGHT(I140,3)),VALUE(RIGHT(I140,4)))</f>
        <v>1297</v>
      </c>
    </row>
    <row r="141" spans="1:23" s="10" customFormat="1" ht="167.25" customHeight="1">
      <c r="A141" s="8">
        <v>9</v>
      </c>
      <c r="B141" s="59" t="s">
        <v>674</v>
      </c>
      <c r="C141" s="59" t="s">
        <v>105</v>
      </c>
      <c r="D141" s="59" t="s">
        <v>199</v>
      </c>
      <c r="E141" s="51">
        <v>1</v>
      </c>
      <c r="F141" s="52">
        <v>311</v>
      </c>
      <c r="G141" s="53" t="s">
        <v>675</v>
      </c>
      <c r="H141" s="53" t="s">
        <v>529</v>
      </c>
      <c r="I141" s="54" t="s">
        <v>676</v>
      </c>
      <c r="J141" s="55" t="s">
        <v>677</v>
      </c>
      <c r="K141" s="55" t="s">
        <v>420</v>
      </c>
      <c r="L141" s="55" t="s">
        <v>236</v>
      </c>
      <c r="M141" s="55" t="s">
        <v>690</v>
      </c>
      <c r="N141" s="55" t="s">
        <v>809</v>
      </c>
      <c r="O141" s="56">
        <v>0</v>
      </c>
      <c r="P141" s="56">
        <v>0</v>
      </c>
      <c r="Q141" s="56">
        <v>0</v>
      </c>
      <c r="R141" s="56">
        <v>0</v>
      </c>
      <c r="S141" s="57" t="s">
        <v>768</v>
      </c>
      <c r="T141" s="56">
        <v>0</v>
      </c>
      <c r="U141" s="55" t="s">
        <v>239</v>
      </c>
      <c r="V141" s="53" t="s">
        <v>1540</v>
      </c>
      <c r="W141" s="9">
        <f t="shared" si="14"/>
        <v>53</v>
      </c>
    </row>
    <row r="142" spans="1:23" s="10" customFormat="1" ht="142.5" customHeight="1">
      <c r="A142" s="8">
        <v>9</v>
      </c>
      <c r="B142" s="59" t="s">
        <v>674</v>
      </c>
      <c r="C142" s="59" t="s">
        <v>105</v>
      </c>
      <c r="D142" s="59" t="s">
        <v>199</v>
      </c>
      <c r="E142" s="51">
        <v>1</v>
      </c>
      <c r="F142" s="52">
        <v>411</v>
      </c>
      <c r="G142" s="53" t="s">
        <v>1234</v>
      </c>
      <c r="H142" s="53" t="s">
        <v>529</v>
      </c>
      <c r="I142" s="54">
        <v>20020941101304</v>
      </c>
      <c r="J142" s="55" t="s">
        <v>421</v>
      </c>
      <c r="K142" s="55" t="s">
        <v>489</v>
      </c>
      <c r="L142" s="55" t="s">
        <v>236</v>
      </c>
      <c r="M142" s="55" t="s">
        <v>690</v>
      </c>
      <c r="N142" s="55" t="s">
        <v>678</v>
      </c>
      <c r="O142" s="56">
        <v>1730448733.6900001</v>
      </c>
      <c r="P142" s="56">
        <v>0</v>
      </c>
      <c r="Q142" s="56">
        <v>24420535.75</v>
      </c>
      <c r="R142" s="56">
        <v>1314124067.49</v>
      </c>
      <c r="S142" s="57" t="s">
        <v>1599</v>
      </c>
      <c r="T142" s="56">
        <v>440745201.94999999</v>
      </c>
      <c r="U142" s="55" t="s">
        <v>691</v>
      </c>
      <c r="V142" s="53" t="s">
        <v>1333</v>
      </c>
      <c r="W142" s="9">
        <f t="shared" si="14"/>
        <v>1304</v>
      </c>
    </row>
    <row r="143" spans="1:23" s="10" customFormat="1" ht="297" customHeight="1">
      <c r="A143" s="8">
        <v>9</v>
      </c>
      <c r="B143" s="59" t="s">
        <v>674</v>
      </c>
      <c r="C143" s="59" t="s">
        <v>105</v>
      </c>
      <c r="D143" s="59" t="s">
        <v>199</v>
      </c>
      <c r="E143" s="51">
        <v>1</v>
      </c>
      <c r="F143" s="52" t="s">
        <v>424</v>
      </c>
      <c r="G143" s="53" t="s">
        <v>425</v>
      </c>
      <c r="H143" s="53" t="s">
        <v>425</v>
      </c>
      <c r="I143" s="54" t="s">
        <v>426</v>
      </c>
      <c r="J143" s="55" t="s">
        <v>553</v>
      </c>
      <c r="K143" s="55" t="s">
        <v>388</v>
      </c>
      <c r="L143" s="55" t="s">
        <v>718</v>
      </c>
      <c r="M143" s="55" t="s">
        <v>870</v>
      </c>
      <c r="N143" s="55" t="s">
        <v>809</v>
      </c>
      <c r="O143" s="56">
        <v>8969029.8499999996</v>
      </c>
      <c r="P143" s="56">
        <v>36585943.579999998</v>
      </c>
      <c r="Q143" s="56">
        <v>687694.4</v>
      </c>
      <c r="R143" s="56">
        <v>36961465.740000002</v>
      </c>
      <c r="S143" s="57" t="s">
        <v>1745</v>
      </c>
      <c r="T143" s="56">
        <v>9281202.0899999999</v>
      </c>
      <c r="U143" s="55" t="s">
        <v>691</v>
      </c>
      <c r="V143" s="53" t="s">
        <v>1050</v>
      </c>
      <c r="W143" s="9">
        <f t="shared" si="14"/>
        <v>961</v>
      </c>
    </row>
    <row r="144" spans="1:23" s="10" customFormat="1" ht="201" customHeight="1">
      <c r="A144" s="8">
        <v>9</v>
      </c>
      <c r="B144" s="59" t="s">
        <v>674</v>
      </c>
      <c r="C144" s="59" t="s">
        <v>105</v>
      </c>
      <c r="D144" s="59" t="s">
        <v>199</v>
      </c>
      <c r="E144" s="51">
        <v>1</v>
      </c>
      <c r="F144" s="52" t="s">
        <v>424</v>
      </c>
      <c r="G144" s="53" t="s">
        <v>425</v>
      </c>
      <c r="H144" s="53" t="s">
        <v>425</v>
      </c>
      <c r="I144" s="54" t="s">
        <v>427</v>
      </c>
      <c r="J144" s="55" t="s">
        <v>23</v>
      </c>
      <c r="K144" s="55" t="s">
        <v>428</v>
      </c>
      <c r="L144" s="55" t="s">
        <v>718</v>
      </c>
      <c r="M144" s="55" t="s">
        <v>406</v>
      </c>
      <c r="N144" s="55" t="s">
        <v>678</v>
      </c>
      <c r="O144" s="56">
        <v>58629553.670000002</v>
      </c>
      <c r="P144" s="56">
        <v>0</v>
      </c>
      <c r="Q144" s="56">
        <v>1550480.18</v>
      </c>
      <c r="R144" s="56">
        <v>2589796.7599999998</v>
      </c>
      <c r="S144" s="57" t="s">
        <v>1354</v>
      </c>
      <c r="T144" s="56">
        <v>59290183.770000003</v>
      </c>
      <c r="U144" s="55" t="s">
        <v>691</v>
      </c>
      <c r="V144" s="53" t="s">
        <v>1051</v>
      </c>
      <c r="W144" s="9">
        <f t="shared" si="14"/>
        <v>1406</v>
      </c>
    </row>
    <row r="145" spans="1:23" s="10" customFormat="1" ht="182.25" customHeight="1">
      <c r="A145" s="8">
        <v>9</v>
      </c>
      <c r="B145" s="59" t="s">
        <v>674</v>
      </c>
      <c r="C145" s="59" t="s">
        <v>105</v>
      </c>
      <c r="D145" s="59" t="s">
        <v>199</v>
      </c>
      <c r="E145" s="51">
        <v>1</v>
      </c>
      <c r="F145" s="52" t="s">
        <v>424</v>
      </c>
      <c r="G145" s="53" t="s">
        <v>425</v>
      </c>
      <c r="H145" s="53" t="s">
        <v>425</v>
      </c>
      <c r="I145" s="54" t="s">
        <v>32</v>
      </c>
      <c r="J145" s="55" t="s">
        <v>1306</v>
      </c>
      <c r="K145" s="55" t="s">
        <v>1307</v>
      </c>
      <c r="L145" s="55" t="s">
        <v>718</v>
      </c>
      <c r="M145" s="55" t="s">
        <v>406</v>
      </c>
      <c r="N145" s="55" t="s">
        <v>809</v>
      </c>
      <c r="O145" s="56">
        <v>63855925.82</v>
      </c>
      <c r="P145" s="56">
        <v>0</v>
      </c>
      <c r="Q145" s="56">
        <v>1593696.9</v>
      </c>
      <c r="R145" s="56">
        <v>9616927.9199999999</v>
      </c>
      <c r="S145" s="57" t="s">
        <v>1746</v>
      </c>
      <c r="T145" s="56">
        <v>55832694.799999997</v>
      </c>
      <c r="U145" s="55" t="s">
        <v>691</v>
      </c>
      <c r="V145" s="53" t="s">
        <v>1747</v>
      </c>
      <c r="W145" s="9">
        <f t="shared" si="14"/>
        <v>1482</v>
      </c>
    </row>
    <row r="146" spans="1:23" s="10" customFormat="1" ht="142.5" customHeight="1">
      <c r="A146" s="8">
        <v>9</v>
      </c>
      <c r="B146" s="59" t="s">
        <v>674</v>
      </c>
      <c r="C146" s="59" t="s">
        <v>105</v>
      </c>
      <c r="D146" s="59" t="s">
        <v>199</v>
      </c>
      <c r="E146" s="51">
        <v>1</v>
      </c>
      <c r="F146" s="52" t="s">
        <v>627</v>
      </c>
      <c r="G146" s="53" t="s">
        <v>628</v>
      </c>
      <c r="H146" s="53" t="s">
        <v>628</v>
      </c>
      <c r="I146" s="54" t="s">
        <v>629</v>
      </c>
      <c r="J146" s="55" t="s">
        <v>698</v>
      </c>
      <c r="K146" s="55" t="s">
        <v>390</v>
      </c>
      <c r="L146" s="55" t="s">
        <v>236</v>
      </c>
      <c r="M146" s="55" t="s">
        <v>690</v>
      </c>
      <c r="N146" s="55" t="s">
        <v>809</v>
      </c>
      <c r="O146" s="56">
        <v>730968.57</v>
      </c>
      <c r="P146" s="56">
        <v>0</v>
      </c>
      <c r="Q146" s="56">
        <v>219386.1</v>
      </c>
      <c r="R146" s="56">
        <v>107418.94</v>
      </c>
      <c r="S146" s="57" t="s">
        <v>1395</v>
      </c>
      <c r="T146" s="56">
        <v>842935.73</v>
      </c>
      <c r="U146" s="55" t="s">
        <v>691</v>
      </c>
      <c r="V146" s="53" t="s">
        <v>1748</v>
      </c>
      <c r="W146" s="9">
        <f t="shared" si="14"/>
        <v>57</v>
      </c>
    </row>
    <row r="147" spans="1:23" s="10" customFormat="1" ht="142.5" customHeight="1">
      <c r="A147" s="8">
        <v>9</v>
      </c>
      <c r="B147" s="59" t="s">
        <v>674</v>
      </c>
      <c r="C147" s="59" t="s">
        <v>105</v>
      </c>
      <c r="D147" s="59" t="s">
        <v>199</v>
      </c>
      <c r="E147" s="51">
        <v>1</v>
      </c>
      <c r="F147" s="52" t="s">
        <v>627</v>
      </c>
      <c r="G147" s="53" t="s">
        <v>628</v>
      </c>
      <c r="H147" s="53" t="s">
        <v>628</v>
      </c>
      <c r="I147" s="54" t="s">
        <v>699</v>
      </c>
      <c r="J147" s="55" t="s">
        <v>700</v>
      </c>
      <c r="K147" s="55" t="s">
        <v>389</v>
      </c>
      <c r="L147" s="55" t="s">
        <v>236</v>
      </c>
      <c r="M147" s="55" t="s">
        <v>237</v>
      </c>
      <c r="N147" s="55" t="s">
        <v>357</v>
      </c>
      <c r="O147" s="56">
        <v>260357128.12</v>
      </c>
      <c r="P147" s="56">
        <v>1993491682.1900001</v>
      </c>
      <c r="Q147" s="56">
        <v>9364789.8699999992</v>
      </c>
      <c r="R147" s="56">
        <v>1967415769</v>
      </c>
      <c r="S147" s="57" t="s">
        <v>1749</v>
      </c>
      <c r="T147" s="56">
        <v>295797831.18000001</v>
      </c>
      <c r="U147" s="55" t="s">
        <v>691</v>
      </c>
      <c r="V147" s="53" t="s">
        <v>1750</v>
      </c>
      <c r="W147" s="9">
        <f t="shared" si="14"/>
        <v>731</v>
      </c>
    </row>
    <row r="148" spans="1:23" s="10" customFormat="1" ht="142.5" customHeight="1">
      <c r="A148" s="8">
        <v>9</v>
      </c>
      <c r="B148" s="59" t="s">
        <v>674</v>
      </c>
      <c r="C148" s="59" t="s">
        <v>105</v>
      </c>
      <c r="D148" s="59" t="s">
        <v>199</v>
      </c>
      <c r="E148" s="51">
        <v>1</v>
      </c>
      <c r="F148" s="52" t="s">
        <v>1355</v>
      </c>
      <c r="G148" s="53" t="s">
        <v>1356</v>
      </c>
      <c r="H148" s="53" t="s">
        <v>1356</v>
      </c>
      <c r="I148" s="54" t="s">
        <v>1357</v>
      </c>
      <c r="J148" s="55" t="s">
        <v>1358</v>
      </c>
      <c r="K148" s="55" t="s">
        <v>1359</v>
      </c>
      <c r="L148" s="55" t="s">
        <v>236</v>
      </c>
      <c r="M148" s="55" t="s">
        <v>237</v>
      </c>
      <c r="N148" s="55" t="s">
        <v>678</v>
      </c>
      <c r="O148" s="56">
        <v>19407753690.860001</v>
      </c>
      <c r="P148" s="56">
        <v>6662116166.2299995</v>
      </c>
      <c r="Q148" s="56">
        <v>567327682.83000004</v>
      </c>
      <c r="R148" s="56">
        <v>4567260134.6000004</v>
      </c>
      <c r="S148" s="57" t="s">
        <v>1751</v>
      </c>
      <c r="T148" s="56">
        <v>22069937405.32</v>
      </c>
      <c r="U148" s="55" t="s">
        <v>691</v>
      </c>
      <c r="V148" s="53" t="s">
        <v>1360</v>
      </c>
      <c r="W148" s="9">
        <f t="shared" si="14"/>
        <v>1581</v>
      </c>
    </row>
    <row r="149" spans="1:23" s="29" customFormat="1" ht="15" outlineLevel="2">
      <c r="A149" s="27"/>
      <c r="B149" s="68" t="s">
        <v>286</v>
      </c>
      <c r="C149" s="69"/>
      <c r="D149" s="69"/>
      <c r="E149" s="46">
        <f>SUBTOTAL(9,E150:E153)</f>
        <v>4</v>
      </c>
      <c r="F149" s="47"/>
      <c r="G149" s="47"/>
      <c r="H149" s="47"/>
      <c r="I149" s="48"/>
      <c r="J149" s="47"/>
      <c r="K149" s="47"/>
      <c r="L149" s="47"/>
      <c r="M149" s="47"/>
      <c r="N149" s="47"/>
      <c r="O149" s="49"/>
      <c r="P149" s="49"/>
      <c r="Q149" s="49"/>
      <c r="R149" s="49"/>
      <c r="S149" s="47"/>
      <c r="T149" s="49"/>
      <c r="U149" s="47"/>
      <c r="V149" s="50"/>
      <c r="W149" s="28"/>
    </row>
    <row r="150" spans="1:23" s="10" customFormat="1" ht="197.25" customHeight="1">
      <c r="A150" s="8">
        <v>9</v>
      </c>
      <c r="B150" s="59" t="s">
        <v>674</v>
      </c>
      <c r="C150" s="59" t="s">
        <v>105</v>
      </c>
      <c r="D150" s="59" t="s">
        <v>539</v>
      </c>
      <c r="E150" s="51">
        <v>1</v>
      </c>
      <c r="F150" s="52">
        <v>643</v>
      </c>
      <c r="G150" s="53" t="s">
        <v>422</v>
      </c>
      <c r="H150" s="53" t="s">
        <v>423</v>
      </c>
      <c r="I150" s="54">
        <v>19980965100759</v>
      </c>
      <c r="J150" s="55" t="s">
        <v>82</v>
      </c>
      <c r="K150" s="55" t="s">
        <v>352</v>
      </c>
      <c r="L150" s="55" t="s">
        <v>718</v>
      </c>
      <c r="M150" s="55" t="s">
        <v>653</v>
      </c>
      <c r="N150" s="55" t="s">
        <v>678</v>
      </c>
      <c r="O150" s="56">
        <v>0</v>
      </c>
      <c r="P150" s="56">
        <v>0</v>
      </c>
      <c r="Q150" s="56">
        <v>0</v>
      </c>
      <c r="R150" s="56">
        <v>0</v>
      </c>
      <c r="S150" s="57" t="s">
        <v>1107</v>
      </c>
      <c r="T150" s="56">
        <v>0</v>
      </c>
      <c r="U150" s="55" t="s">
        <v>239</v>
      </c>
      <c r="V150" s="53" t="s">
        <v>1541</v>
      </c>
      <c r="W150" s="9">
        <f t="shared" ref="W150:W153" si="15">IF(OR(LEFT(I150)="7",LEFT(I150,1)="8"),VALUE(RIGHT(I150,3)),VALUE(RIGHT(I150,4)))</f>
        <v>759</v>
      </c>
    </row>
    <row r="151" spans="1:23" s="10" customFormat="1" ht="142.5" customHeight="1">
      <c r="A151" s="8">
        <v>9</v>
      </c>
      <c r="B151" s="59" t="s">
        <v>674</v>
      </c>
      <c r="C151" s="59" t="s">
        <v>105</v>
      </c>
      <c r="D151" s="59" t="s">
        <v>539</v>
      </c>
      <c r="E151" s="51">
        <v>1</v>
      </c>
      <c r="F151" s="52" t="s">
        <v>424</v>
      </c>
      <c r="G151" s="53" t="s">
        <v>425</v>
      </c>
      <c r="H151" s="53" t="s">
        <v>617</v>
      </c>
      <c r="I151" s="54" t="s">
        <v>618</v>
      </c>
      <c r="J151" s="55" t="s">
        <v>496</v>
      </c>
      <c r="K151" s="55" t="s">
        <v>0</v>
      </c>
      <c r="L151" s="55" t="s">
        <v>236</v>
      </c>
      <c r="M151" s="55" t="s">
        <v>690</v>
      </c>
      <c r="N151" s="55" t="s">
        <v>678</v>
      </c>
      <c r="O151" s="56">
        <v>0</v>
      </c>
      <c r="P151" s="56">
        <v>0</v>
      </c>
      <c r="Q151" s="56">
        <v>0</v>
      </c>
      <c r="R151" s="56">
        <v>0</v>
      </c>
      <c r="S151" s="57" t="s">
        <v>1115</v>
      </c>
      <c r="T151" s="56">
        <v>0</v>
      </c>
      <c r="U151" s="55" t="s">
        <v>691</v>
      </c>
      <c r="V151" s="53" t="s">
        <v>1542</v>
      </c>
      <c r="W151" s="9">
        <f t="shared" si="15"/>
        <v>64</v>
      </c>
    </row>
    <row r="152" spans="1:23" s="10" customFormat="1" ht="197.25" customHeight="1">
      <c r="A152" s="8">
        <v>9</v>
      </c>
      <c r="B152" s="59" t="s">
        <v>674</v>
      </c>
      <c r="C152" s="59" t="s">
        <v>105</v>
      </c>
      <c r="D152" s="59" t="s">
        <v>539</v>
      </c>
      <c r="E152" s="51">
        <v>1</v>
      </c>
      <c r="F152" s="52" t="s">
        <v>424</v>
      </c>
      <c r="G152" s="53" t="s">
        <v>425</v>
      </c>
      <c r="H152" s="53" t="s">
        <v>1108</v>
      </c>
      <c r="I152" s="54" t="s">
        <v>1109</v>
      </c>
      <c r="J152" s="55" t="s">
        <v>1110</v>
      </c>
      <c r="K152" s="55" t="s">
        <v>1111</v>
      </c>
      <c r="L152" s="55" t="s">
        <v>718</v>
      </c>
      <c r="M152" s="55" t="s">
        <v>1112</v>
      </c>
      <c r="N152" s="55" t="s">
        <v>678</v>
      </c>
      <c r="O152" s="56">
        <v>0</v>
      </c>
      <c r="P152" s="56">
        <v>0</v>
      </c>
      <c r="Q152" s="56">
        <v>0</v>
      </c>
      <c r="R152" s="56">
        <v>0</v>
      </c>
      <c r="S152" s="57" t="s">
        <v>1113</v>
      </c>
      <c r="T152" s="56">
        <v>0</v>
      </c>
      <c r="U152" s="55" t="s">
        <v>691</v>
      </c>
      <c r="V152" s="53" t="s">
        <v>1114</v>
      </c>
      <c r="W152" s="9">
        <f t="shared" si="15"/>
        <v>1549</v>
      </c>
    </row>
    <row r="153" spans="1:23" s="10" customFormat="1" ht="186" customHeight="1">
      <c r="A153" s="8">
        <v>9</v>
      </c>
      <c r="B153" s="59" t="s">
        <v>674</v>
      </c>
      <c r="C153" s="59" t="s">
        <v>105</v>
      </c>
      <c r="D153" s="59" t="s">
        <v>539</v>
      </c>
      <c r="E153" s="51">
        <v>1</v>
      </c>
      <c r="F153" s="52" t="s">
        <v>424</v>
      </c>
      <c r="G153" s="53" t="s">
        <v>425</v>
      </c>
      <c r="H153" s="53" t="s">
        <v>1361</v>
      </c>
      <c r="I153" s="54" t="s">
        <v>1362</v>
      </c>
      <c r="J153" s="55" t="s">
        <v>1363</v>
      </c>
      <c r="K153" s="55" t="s">
        <v>1364</v>
      </c>
      <c r="L153" s="55" t="s">
        <v>718</v>
      </c>
      <c r="M153" s="55" t="s">
        <v>1365</v>
      </c>
      <c r="N153" s="55" t="s">
        <v>678</v>
      </c>
      <c r="O153" s="56">
        <v>0</v>
      </c>
      <c r="P153" s="56">
        <v>0</v>
      </c>
      <c r="Q153" s="56">
        <v>0</v>
      </c>
      <c r="R153" s="56">
        <v>0</v>
      </c>
      <c r="S153" s="57" t="s">
        <v>1513</v>
      </c>
      <c r="T153" s="56">
        <v>0</v>
      </c>
      <c r="U153" s="55" t="s">
        <v>691</v>
      </c>
      <c r="V153" s="53" t="s">
        <v>1366</v>
      </c>
      <c r="W153" s="9">
        <f t="shared" si="15"/>
        <v>1580</v>
      </c>
    </row>
    <row r="154" spans="1:23" s="29" customFormat="1" ht="15" outlineLevel="2">
      <c r="A154" s="27"/>
      <c r="B154" s="68" t="s">
        <v>288</v>
      </c>
      <c r="C154" s="69"/>
      <c r="D154" s="69"/>
      <c r="E154" s="46">
        <f>SUBTOTAL(9,E155:E159)</f>
        <v>5</v>
      </c>
      <c r="F154" s="47"/>
      <c r="G154" s="47"/>
      <c r="H154" s="47"/>
      <c r="I154" s="48"/>
      <c r="J154" s="47"/>
      <c r="K154" s="47"/>
      <c r="L154" s="47"/>
      <c r="M154" s="47"/>
      <c r="N154" s="47"/>
      <c r="O154" s="49"/>
      <c r="P154" s="49"/>
      <c r="Q154" s="49"/>
      <c r="R154" s="49"/>
      <c r="S154" s="47"/>
      <c r="T154" s="49"/>
      <c r="U154" s="47"/>
      <c r="V154" s="50"/>
      <c r="W154" s="28"/>
    </row>
    <row r="155" spans="1:23" s="10" customFormat="1" ht="142.5" customHeight="1">
      <c r="A155" s="8">
        <v>9</v>
      </c>
      <c r="B155" s="59" t="s">
        <v>674</v>
      </c>
      <c r="C155" s="59" t="s">
        <v>105</v>
      </c>
      <c r="D155" s="59" t="s">
        <v>810</v>
      </c>
      <c r="E155" s="51">
        <v>1</v>
      </c>
      <c r="F155" s="52" t="s">
        <v>424</v>
      </c>
      <c r="G155" s="53" t="s">
        <v>425</v>
      </c>
      <c r="H155" s="53" t="s">
        <v>621</v>
      </c>
      <c r="I155" s="54" t="s">
        <v>622</v>
      </c>
      <c r="J155" s="55" t="s">
        <v>478</v>
      </c>
      <c r="K155" s="55" t="s">
        <v>4</v>
      </c>
      <c r="L155" s="55" t="s">
        <v>718</v>
      </c>
      <c r="M155" s="55" t="s">
        <v>276</v>
      </c>
      <c r="N155" s="55" t="s">
        <v>678</v>
      </c>
      <c r="O155" s="56">
        <v>0</v>
      </c>
      <c r="P155" s="56">
        <v>0</v>
      </c>
      <c r="Q155" s="56">
        <v>0</v>
      </c>
      <c r="R155" s="56">
        <v>0</v>
      </c>
      <c r="S155" s="57" t="s">
        <v>1116</v>
      </c>
      <c r="T155" s="56">
        <v>0</v>
      </c>
      <c r="U155" s="55" t="s">
        <v>691</v>
      </c>
      <c r="V155" s="53" t="s">
        <v>1117</v>
      </c>
      <c r="W155" s="9">
        <f t="shared" ref="W155:W159" si="16">IF(OR(LEFT(I155)="7",LEFT(I155,1)="8"),VALUE(RIGHT(I155,3)),VALUE(RIGHT(I155,4)))</f>
        <v>246</v>
      </c>
    </row>
    <row r="156" spans="1:23" s="10" customFormat="1" ht="142.5" customHeight="1">
      <c r="A156" s="8">
        <v>9</v>
      </c>
      <c r="B156" s="59" t="s">
        <v>674</v>
      </c>
      <c r="C156" s="59" t="s">
        <v>105</v>
      </c>
      <c r="D156" s="59" t="s">
        <v>810</v>
      </c>
      <c r="E156" s="51">
        <v>1</v>
      </c>
      <c r="F156" s="52" t="s">
        <v>424</v>
      </c>
      <c r="G156" s="53" t="s">
        <v>425</v>
      </c>
      <c r="H156" s="53" t="s">
        <v>5</v>
      </c>
      <c r="I156" s="54" t="s">
        <v>623</v>
      </c>
      <c r="J156" s="55" t="s">
        <v>624</v>
      </c>
      <c r="K156" s="55" t="s">
        <v>6</v>
      </c>
      <c r="L156" s="55" t="s">
        <v>718</v>
      </c>
      <c r="M156" s="55" t="s">
        <v>430</v>
      </c>
      <c r="N156" s="55" t="s">
        <v>678</v>
      </c>
      <c r="O156" s="56">
        <v>0</v>
      </c>
      <c r="P156" s="56">
        <v>0</v>
      </c>
      <c r="Q156" s="56">
        <v>0</v>
      </c>
      <c r="R156" s="56">
        <v>0</v>
      </c>
      <c r="S156" s="57" t="s">
        <v>1118</v>
      </c>
      <c r="T156" s="56">
        <v>0</v>
      </c>
      <c r="U156" s="55" t="s">
        <v>691</v>
      </c>
      <c r="V156" s="53" t="s">
        <v>1119</v>
      </c>
      <c r="W156" s="9">
        <f t="shared" si="16"/>
        <v>247</v>
      </c>
    </row>
    <row r="157" spans="1:23" s="10" customFormat="1" ht="142.5" customHeight="1">
      <c r="A157" s="8">
        <v>9</v>
      </c>
      <c r="B157" s="59" t="s">
        <v>674</v>
      </c>
      <c r="C157" s="59" t="s">
        <v>105</v>
      </c>
      <c r="D157" s="59" t="s">
        <v>810</v>
      </c>
      <c r="E157" s="51">
        <v>1</v>
      </c>
      <c r="F157" s="52" t="s">
        <v>424</v>
      </c>
      <c r="G157" s="53" t="s">
        <v>425</v>
      </c>
      <c r="H157" s="53" t="s">
        <v>625</v>
      </c>
      <c r="I157" s="54" t="s">
        <v>626</v>
      </c>
      <c r="J157" s="55" t="s">
        <v>1235</v>
      </c>
      <c r="K157" s="55" t="s">
        <v>1236</v>
      </c>
      <c r="L157" s="55" t="s">
        <v>718</v>
      </c>
      <c r="M157" s="55" t="s">
        <v>430</v>
      </c>
      <c r="N157" s="55" t="s">
        <v>678</v>
      </c>
      <c r="O157" s="56">
        <v>0</v>
      </c>
      <c r="P157" s="56">
        <v>0</v>
      </c>
      <c r="Q157" s="56">
        <v>0</v>
      </c>
      <c r="R157" s="56">
        <v>0</v>
      </c>
      <c r="S157" s="57" t="s">
        <v>1120</v>
      </c>
      <c r="T157" s="56">
        <v>0</v>
      </c>
      <c r="U157" s="55" t="s">
        <v>691</v>
      </c>
      <c r="V157" s="53" t="s">
        <v>1121</v>
      </c>
      <c r="W157" s="9">
        <f t="shared" si="16"/>
        <v>252</v>
      </c>
    </row>
    <row r="158" spans="1:23" s="10" customFormat="1" ht="142.5" customHeight="1">
      <c r="A158" s="8">
        <v>9</v>
      </c>
      <c r="B158" s="59" t="s">
        <v>674</v>
      </c>
      <c r="C158" s="59" t="s">
        <v>105</v>
      </c>
      <c r="D158" s="59" t="s">
        <v>810</v>
      </c>
      <c r="E158" s="51">
        <v>1</v>
      </c>
      <c r="F158" s="52" t="s">
        <v>424</v>
      </c>
      <c r="G158" s="53" t="s">
        <v>425</v>
      </c>
      <c r="H158" s="53" t="s">
        <v>355</v>
      </c>
      <c r="I158" s="54" t="s">
        <v>619</v>
      </c>
      <c r="J158" s="55" t="s">
        <v>1030</v>
      </c>
      <c r="K158" s="55" t="s">
        <v>3</v>
      </c>
      <c r="L158" s="55" t="s">
        <v>718</v>
      </c>
      <c r="M158" s="55" t="s">
        <v>651</v>
      </c>
      <c r="N158" s="55" t="s">
        <v>678</v>
      </c>
      <c r="O158" s="56">
        <v>0</v>
      </c>
      <c r="P158" s="56">
        <v>0</v>
      </c>
      <c r="Q158" s="56">
        <v>0</v>
      </c>
      <c r="R158" s="56">
        <v>0</v>
      </c>
      <c r="S158" s="57" t="s">
        <v>1122</v>
      </c>
      <c r="T158" s="56">
        <v>0</v>
      </c>
      <c r="U158" s="55" t="s">
        <v>691</v>
      </c>
      <c r="V158" s="53" t="s">
        <v>1123</v>
      </c>
      <c r="W158" s="9">
        <f t="shared" si="16"/>
        <v>320</v>
      </c>
    </row>
    <row r="159" spans="1:23" s="10" customFormat="1" ht="142.5" customHeight="1">
      <c r="A159" s="8">
        <v>9</v>
      </c>
      <c r="B159" s="59" t="s">
        <v>674</v>
      </c>
      <c r="C159" s="59" t="s">
        <v>105</v>
      </c>
      <c r="D159" s="59" t="s">
        <v>810</v>
      </c>
      <c r="E159" s="51">
        <v>1</v>
      </c>
      <c r="F159" s="52" t="s">
        <v>424</v>
      </c>
      <c r="G159" s="53" t="s">
        <v>425</v>
      </c>
      <c r="H159" s="53" t="s">
        <v>354</v>
      </c>
      <c r="I159" s="54">
        <v>700009213341</v>
      </c>
      <c r="J159" s="55" t="s">
        <v>1</v>
      </c>
      <c r="K159" s="55" t="s">
        <v>2</v>
      </c>
      <c r="L159" s="55" t="s">
        <v>718</v>
      </c>
      <c r="M159" s="55" t="s">
        <v>651</v>
      </c>
      <c r="N159" s="55" t="s">
        <v>678</v>
      </c>
      <c r="O159" s="56">
        <v>0</v>
      </c>
      <c r="P159" s="56">
        <v>0</v>
      </c>
      <c r="Q159" s="56">
        <v>0</v>
      </c>
      <c r="R159" s="56">
        <v>0</v>
      </c>
      <c r="S159" s="57" t="s">
        <v>1124</v>
      </c>
      <c r="T159" s="56">
        <v>0</v>
      </c>
      <c r="U159" s="55" t="s">
        <v>691</v>
      </c>
      <c r="V159" s="53" t="s">
        <v>1125</v>
      </c>
      <c r="W159" s="9">
        <f t="shared" si="16"/>
        <v>341</v>
      </c>
    </row>
    <row r="160" spans="1:23" s="26" customFormat="1" ht="15" outlineLevel="1">
      <c r="A160" s="24"/>
      <c r="B160" s="70" t="s">
        <v>171</v>
      </c>
      <c r="C160" s="71" t="s">
        <v>695</v>
      </c>
      <c r="D160" s="71"/>
      <c r="E160" s="41">
        <f>SUBTOTAL(9,E162)</f>
        <v>1</v>
      </c>
      <c r="F160" s="42"/>
      <c r="G160" s="42"/>
      <c r="H160" s="42"/>
      <c r="I160" s="43"/>
      <c r="J160" s="42"/>
      <c r="K160" s="42"/>
      <c r="L160" s="42"/>
      <c r="M160" s="42"/>
      <c r="N160" s="42"/>
      <c r="O160" s="44"/>
      <c r="P160" s="44"/>
      <c r="Q160" s="44"/>
      <c r="R160" s="44"/>
      <c r="S160" s="42"/>
      <c r="T160" s="44"/>
      <c r="U160" s="42"/>
      <c r="V160" s="45"/>
      <c r="W160" s="25"/>
    </row>
    <row r="161" spans="1:23" s="29" customFormat="1" ht="15" outlineLevel="2">
      <c r="A161" s="27"/>
      <c r="B161" s="68" t="s">
        <v>285</v>
      </c>
      <c r="C161" s="69"/>
      <c r="D161" s="69"/>
      <c r="E161" s="46">
        <f>SUBTOTAL(9,E162)</f>
        <v>1</v>
      </c>
      <c r="F161" s="47"/>
      <c r="G161" s="47"/>
      <c r="H161" s="47"/>
      <c r="I161" s="48"/>
      <c r="J161" s="47"/>
      <c r="K161" s="47"/>
      <c r="L161" s="47"/>
      <c r="M161" s="47"/>
      <c r="N161" s="47"/>
      <c r="O161" s="49"/>
      <c r="P161" s="49"/>
      <c r="Q161" s="49"/>
      <c r="R161" s="49"/>
      <c r="S161" s="47"/>
      <c r="T161" s="49"/>
      <c r="U161" s="47"/>
      <c r="V161" s="50"/>
      <c r="W161" s="28"/>
    </row>
    <row r="162" spans="1:23" s="10" customFormat="1" ht="294.75" customHeight="1">
      <c r="A162" s="8">
        <v>9</v>
      </c>
      <c r="B162" s="59" t="s">
        <v>674</v>
      </c>
      <c r="C162" s="59" t="s">
        <v>69</v>
      </c>
      <c r="D162" s="59" t="s">
        <v>199</v>
      </c>
      <c r="E162" s="51">
        <v>1</v>
      </c>
      <c r="F162" s="52" t="s">
        <v>701</v>
      </c>
      <c r="G162" s="53" t="s">
        <v>702</v>
      </c>
      <c r="H162" s="53" t="s">
        <v>702</v>
      </c>
      <c r="I162" s="54" t="s">
        <v>946</v>
      </c>
      <c r="J162" s="55" t="s">
        <v>947</v>
      </c>
      <c r="K162" s="55" t="s">
        <v>948</v>
      </c>
      <c r="L162" s="55" t="s">
        <v>236</v>
      </c>
      <c r="M162" s="55" t="s">
        <v>237</v>
      </c>
      <c r="N162" s="55" t="s">
        <v>678</v>
      </c>
      <c r="O162" s="56">
        <v>19489868.98</v>
      </c>
      <c r="P162" s="56">
        <v>0</v>
      </c>
      <c r="Q162" s="56">
        <v>572663.71</v>
      </c>
      <c r="R162" s="56">
        <v>179875.66</v>
      </c>
      <c r="S162" s="57" t="s">
        <v>1543</v>
      </c>
      <c r="T162" s="56">
        <v>19882657.030000001</v>
      </c>
      <c r="U162" s="55" t="s">
        <v>691</v>
      </c>
      <c r="V162" s="53" t="s">
        <v>1752</v>
      </c>
      <c r="W162" s="9">
        <f t="shared" ref="W162" si="17">IF(OR(LEFT(I162)="7",LEFT(I162,1)="8"),VALUE(RIGHT(I162,3)),VALUE(RIGHT(I162,4)))</f>
        <v>1522</v>
      </c>
    </row>
    <row r="163" spans="1:23" s="23" customFormat="1" ht="30" customHeight="1" outlineLevel="3">
      <c r="A163" s="21"/>
      <c r="B163" s="72" t="s">
        <v>703</v>
      </c>
      <c r="C163" s="73"/>
      <c r="D163" s="73"/>
      <c r="E163" s="35">
        <f>SUBTOTAL(9,E166:E178)</f>
        <v>10</v>
      </c>
      <c r="F163" s="36"/>
      <c r="G163" s="36"/>
      <c r="H163" s="36"/>
      <c r="I163" s="37"/>
      <c r="J163" s="36"/>
      <c r="K163" s="36"/>
      <c r="L163" s="36"/>
      <c r="M163" s="36"/>
      <c r="N163" s="36"/>
      <c r="O163" s="38"/>
      <c r="P163" s="39"/>
      <c r="Q163" s="39"/>
      <c r="R163" s="39"/>
      <c r="S163" s="36"/>
      <c r="T163" s="39"/>
      <c r="U163" s="36"/>
      <c r="V163" s="40"/>
      <c r="W163" s="22"/>
    </row>
    <row r="164" spans="1:23" s="26" customFormat="1" ht="15" outlineLevel="1">
      <c r="A164" s="24"/>
      <c r="B164" s="70" t="s">
        <v>697</v>
      </c>
      <c r="C164" s="71" t="s">
        <v>695</v>
      </c>
      <c r="D164" s="71"/>
      <c r="E164" s="41">
        <f>SUBTOTAL(9,E166:E175)</f>
        <v>9</v>
      </c>
      <c r="F164" s="42"/>
      <c r="G164" s="42"/>
      <c r="H164" s="42"/>
      <c r="I164" s="43"/>
      <c r="J164" s="42"/>
      <c r="K164" s="42"/>
      <c r="L164" s="42"/>
      <c r="M164" s="42"/>
      <c r="N164" s="42"/>
      <c r="O164" s="44"/>
      <c r="P164" s="44"/>
      <c r="Q164" s="44"/>
      <c r="R164" s="44"/>
      <c r="S164" s="42"/>
      <c r="T164" s="44"/>
      <c r="U164" s="42"/>
      <c r="V164" s="45"/>
      <c r="W164" s="25"/>
    </row>
    <row r="165" spans="1:23" s="29" customFormat="1" ht="15" outlineLevel="2">
      <c r="A165" s="27"/>
      <c r="B165" s="68" t="s">
        <v>285</v>
      </c>
      <c r="C165" s="69"/>
      <c r="D165" s="69"/>
      <c r="E165" s="46">
        <f>SUBTOTAL(9,E166:E173)</f>
        <v>8</v>
      </c>
      <c r="F165" s="47"/>
      <c r="G165" s="47"/>
      <c r="H165" s="47"/>
      <c r="I165" s="48"/>
      <c r="J165" s="47"/>
      <c r="K165" s="47"/>
      <c r="L165" s="47"/>
      <c r="M165" s="47"/>
      <c r="N165" s="47"/>
      <c r="O165" s="49"/>
      <c r="P165" s="49"/>
      <c r="Q165" s="49"/>
      <c r="R165" s="49"/>
      <c r="S165" s="47"/>
      <c r="T165" s="49"/>
      <c r="U165" s="47"/>
      <c r="V165" s="50"/>
      <c r="W165" s="28"/>
    </row>
    <row r="166" spans="1:23" s="10" customFormat="1" ht="197.25" customHeight="1">
      <c r="A166" s="8">
        <v>10</v>
      </c>
      <c r="B166" s="59" t="s">
        <v>703</v>
      </c>
      <c r="C166" s="59" t="s">
        <v>105</v>
      </c>
      <c r="D166" s="59" t="s">
        <v>199</v>
      </c>
      <c r="E166" s="51">
        <v>1</v>
      </c>
      <c r="F166" s="52">
        <v>417</v>
      </c>
      <c r="G166" s="53" t="s">
        <v>1367</v>
      </c>
      <c r="H166" s="53" t="s">
        <v>529</v>
      </c>
      <c r="I166" s="54">
        <v>20091021301506</v>
      </c>
      <c r="J166" s="55" t="s">
        <v>1368</v>
      </c>
      <c r="K166" s="55" t="s">
        <v>1369</v>
      </c>
      <c r="L166" s="55" t="s">
        <v>236</v>
      </c>
      <c r="M166" s="55" t="s">
        <v>237</v>
      </c>
      <c r="N166" s="55" t="s">
        <v>683</v>
      </c>
      <c r="O166" s="56">
        <v>451426303.38</v>
      </c>
      <c r="P166" s="56">
        <v>197944.56</v>
      </c>
      <c r="Q166" s="56">
        <v>13415142.210000001</v>
      </c>
      <c r="R166" s="56">
        <v>150487.48000000001</v>
      </c>
      <c r="S166" s="57" t="s">
        <v>1753</v>
      </c>
      <c r="T166" s="56">
        <v>464738415.19</v>
      </c>
      <c r="U166" s="55" t="s">
        <v>691</v>
      </c>
      <c r="V166" s="53" t="s">
        <v>1126</v>
      </c>
      <c r="W166" s="9">
        <f t="shared" ref="W166:W173" si="18">IF(OR(LEFT(I166)="7",LEFT(I166,1)="8"),VALUE(RIGHT(I166,3)),VALUE(RIGHT(I166,4)))</f>
        <v>1506</v>
      </c>
    </row>
    <row r="167" spans="1:23" s="10" customFormat="1" ht="142.5" customHeight="1">
      <c r="A167" s="8">
        <v>10</v>
      </c>
      <c r="B167" s="59" t="s">
        <v>703</v>
      </c>
      <c r="C167" s="59" t="s">
        <v>105</v>
      </c>
      <c r="D167" s="59" t="s">
        <v>199</v>
      </c>
      <c r="E167" s="51">
        <v>1</v>
      </c>
      <c r="F167" s="52" t="s">
        <v>583</v>
      </c>
      <c r="G167" s="53" t="s">
        <v>1308</v>
      </c>
      <c r="H167" s="53" t="s">
        <v>529</v>
      </c>
      <c r="I167" s="54">
        <v>700010210258</v>
      </c>
      <c r="J167" s="55" t="s">
        <v>542</v>
      </c>
      <c r="K167" s="55" t="s">
        <v>394</v>
      </c>
      <c r="L167" s="55" t="s">
        <v>718</v>
      </c>
      <c r="M167" s="55" t="s">
        <v>652</v>
      </c>
      <c r="N167" s="55" t="s">
        <v>238</v>
      </c>
      <c r="O167" s="56">
        <v>196894789.55000001</v>
      </c>
      <c r="P167" s="56">
        <v>0</v>
      </c>
      <c r="Q167" s="56">
        <v>7852302</v>
      </c>
      <c r="R167" s="56">
        <v>15799213</v>
      </c>
      <c r="S167" s="57" t="s">
        <v>1754</v>
      </c>
      <c r="T167" s="56">
        <v>188947878.55000001</v>
      </c>
      <c r="U167" s="55" t="s">
        <v>239</v>
      </c>
      <c r="V167" s="53" t="s">
        <v>1755</v>
      </c>
      <c r="W167" s="9">
        <f t="shared" si="18"/>
        <v>258</v>
      </c>
    </row>
    <row r="168" spans="1:23" s="10" customFormat="1" ht="187.5" customHeight="1">
      <c r="A168" s="8">
        <v>10</v>
      </c>
      <c r="B168" s="59" t="s">
        <v>703</v>
      </c>
      <c r="C168" s="59" t="s">
        <v>105</v>
      </c>
      <c r="D168" s="59" t="s">
        <v>199</v>
      </c>
      <c r="E168" s="51">
        <v>1</v>
      </c>
      <c r="F168" s="52" t="s">
        <v>583</v>
      </c>
      <c r="G168" s="53" t="s">
        <v>1308</v>
      </c>
      <c r="H168" s="53" t="s">
        <v>529</v>
      </c>
      <c r="I168" s="54">
        <v>20091021101504</v>
      </c>
      <c r="J168" s="55" t="s">
        <v>7</v>
      </c>
      <c r="K168" s="55" t="s">
        <v>8</v>
      </c>
      <c r="L168" s="55" t="s">
        <v>236</v>
      </c>
      <c r="M168" s="55" t="s">
        <v>397</v>
      </c>
      <c r="N168" s="55" t="s">
        <v>683</v>
      </c>
      <c r="O168" s="56">
        <v>317277903.56999999</v>
      </c>
      <c r="P168" s="56">
        <v>2707883319.9699998</v>
      </c>
      <c r="Q168" s="56">
        <v>52452820.189999998</v>
      </c>
      <c r="R168" s="56">
        <v>2200820227.7600002</v>
      </c>
      <c r="S168" s="57" t="s">
        <v>1756</v>
      </c>
      <c r="T168" s="56">
        <v>876793815.97000003</v>
      </c>
      <c r="U168" s="55" t="s">
        <v>239</v>
      </c>
      <c r="V168" s="53" t="s">
        <v>1544</v>
      </c>
      <c r="W168" s="9">
        <f t="shared" si="18"/>
        <v>1504</v>
      </c>
    </row>
    <row r="169" spans="1:23" s="10" customFormat="1" ht="142.5" customHeight="1">
      <c r="A169" s="8">
        <v>10</v>
      </c>
      <c r="B169" s="59" t="s">
        <v>703</v>
      </c>
      <c r="C169" s="59" t="s">
        <v>105</v>
      </c>
      <c r="D169" s="59" t="s">
        <v>199</v>
      </c>
      <c r="E169" s="51">
        <v>1</v>
      </c>
      <c r="F169" s="52" t="s">
        <v>868</v>
      </c>
      <c r="G169" s="53" t="s">
        <v>869</v>
      </c>
      <c r="H169" s="53" t="s">
        <v>869</v>
      </c>
      <c r="I169" s="54" t="s">
        <v>645</v>
      </c>
      <c r="J169" s="55" t="s">
        <v>214</v>
      </c>
      <c r="K169" s="55" t="s">
        <v>828</v>
      </c>
      <c r="L169" s="55" t="s">
        <v>718</v>
      </c>
      <c r="M169" s="55" t="s">
        <v>653</v>
      </c>
      <c r="N169" s="55" t="s">
        <v>809</v>
      </c>
      <c r="O169" s="56">
        <v>372020826.36000001</v>
      </c>
      <c r="P169" s="56">
        <v>0</v>
      </c>
      <c r="Q169" s="56">
        <v>1730034.27</v>
      </c>
      <c r="R169" s="56">
        <v>77819819.540000007</v>
      </c>
      <c r="S169" s="57" t="s">
        <v>1127</v>
      </c>
      <c r="T169" s="56">
        <v>295931041.08999997</v>
      </c>
      <c r="U169" s="55" t="s">
        <v>691</v>
      </c>
      <c r="V169" s="53" t="s">
        <v>1052</v>
      </c>
      <c r="W169" s="9">
        <f t="shared" si="18"/>
        <v>1422</v>
      </c>
    </row>
    <row r="170" spans="1:23" s="10" customFormat="1" ht="168.75" customHeight="1">
      <c r="A170" s="8">
        <v>10</v>
      </c>
      <c r="B170" s="59" t="s">
        <v>703</v>
      </c>
      <c r="C170" s="59" t="s">
        <v>105</v>
      </c>
      <c r="D170" s="59" t="s">
        <v>199</v>
      </c>
      <c r="E170" s="51">
        <v>1</v>
      </c>
      <c r="F170" s="52" t="s">
        <v>646</v>
      </c>
      <c r="G170" s="53" t="s">
        <v>647</v>
      </c>
      <c r="H170" s="53" t="s">
        <v>647</v>
      </c>
      <c r="I170" s="54" t="s">
        <v>648</v>
      </c>
      <c r="J170" s="55" t="s">
        <v>1334</v>
      </c>
      <c r="K170" s="55" t="s">
        <v>649</v>
      </c>
      <c r="L170" s="55" t="s">
        <v>718</v>
      </c>
      <c r="M170" s="55" t="s">
        <v>651</v>
      </c>
      <c r="N170" s="55" t="s">
        <v>809</v>
      </c>
      <c r="O170" s="56">
        <v>44320097.659999996</v>
      </c>
      <c r="P170" s="56">
        <v>6898334.5199999996</v>
      </c>
      <c r="Q170" s="56">
        <v>2096403.19</v>
      </c>
      <c r="R170" s="56">
        <v>360071.88</v>
      </c>
      <c r="S170" s="57" t="s">
        <v>1396</v>
      </c>
      <c r="T170" s="56">
        <v>52954763.490000002</v>
      </c>
      <c r="U170" s="55" t="s">
        <v>239</v>
      </c>
      <c r="V170" s="53" t="s">
        <v>1335</v>
      </c>
      <c r="W170" s="9">
        <f t="shared" si="18"/>
        <v>733</v>
      </c>
    </row>
    <row r="171" spans="1:23" s="10" customFormat="1" ht="195" customHeight="1">
      <c r="A171" s="8">
        <v>10</v>
      </c>
      <c r="B171" s="59" t="s">
        <v>703</v>
      </c>
      <c r="C171" s="59" t="s">
        <v>105</v>
      </c>
      <c r="D171" s="59" t="s">
        <v>199</v>
      </c>
      <c r="E171" s="51">
        <v>1</v>
      </c>
      <c r="F171" s="52" t="s">
        <v>646</v>
      </c>
      <c r="G171" s="53" t="s">
        <v>647</v>
      </c>
      <c r="H171" s="53" t="s">
        <v>647</v>
      </c>
      <c r="I171" s="54" t="s">
        <v>650</v>
      </c>
      <c r="J171" s="55" t="s">
        <v>9</v>
      </c>
      <c r="K171" s="55" t="s">
        <v>649</v>
      </c>
      <c r="L171" s="55" t="s">
        <v>718</v>
      </c>
      <c r="M171" s="55" t="s">
        <v>651</v>
      </c>
      <c r="N171" s="55" t="s">
        <v>809</v>
      </c>
      <c r="O171" s="56">
        <v>1250497.29</v>
      </c>
      <c r="P171" s="56">
        <v>207977.04</v>
      </c>
      <c r="Q171" s="56">
        <v>61804.77</v>
      </c>
      <c r="R171" s="56">
        <v>133409.98000000001</v>
      </c>
      <c r="S171" s="57" t="s">
        <v>1397</v>
      </c>
      <c r="T171" s="56">
        <v>1386869.12</v>
      </c>
      <c r="U171" s="55" t="s">
        <v>239</v>
      </c>
      <c r="V171" s="53" t="s">
        <v>1336</v>
      </c>
      <c r="W171" s="9">
        <f t="shared" si="18"/>
        <v>734</v>
      </c>
    </row>
    <row r="172" spans="1:23" s="10" customFormat="1" ht="195" customHeight="1">
      <c r="A172" s="8">
        <v>10</v>
      </c>
      <c r="B172" s="59" t="s">
        <v>703</v>
      </c>
      <c r="C172" s="59" t="s">
        <v>105</v>
      </c>
      <c r="D172" s="59" t="s">
        <v>199</v>
      </c>
      <c r="E172" s="51">
        <v>1</v>
      </c>
      <c r="F172" s="52" t="s">
        <v>646</v>
      </c>
      <c r="G172" s="53" t="s">
        <v>647</v>
      </c>
      <c r="H172" s="53" t="s">
        <v>647</v>
      </c>
      <c r="I172" s="54" t="s">
        <v>1173</v>
      </c>
      <c r="J172" s="55" t="s">
        <v>1174</v>
      </c>
      <c r="K172" s="55" t="s">
        <v>1175</v>
      </c>
      <c r="L172" s="55" t="s">
        <v>718</v>
      </c>
      <c r="M172" s="55" t="s">
        <v>651</v>
      </c>
      <c r="N172" s="55" t="s">
        <v>357</v>
      </c>
      <c r="O172" s="56">
        <v>33848456.43</v>
      </c>
      <c r="P172" s="56">
        <v>3731932.1</v>
      </c>
      <c r="Q172" s="56">
        <v>1166596.98</v>
      </c>
      <c r="R172" s="56">
        <v>5420702.79</v>
      </c>
      <c r="S172" s="57" t="s">
        <v>1398</v>
      </c>
      <c r="T172" s="56">
        <v>33326282.719999999</v>
      </c>
      <c r="U172" s="55" t="s">
        <v>239</v>
      </c>
      <c r="V172" s="53" t="s">
        <v>1337</v>
      </c>
      <c r="W172" s="9">
        <f t="shared" si="18"/>
        <v>1558</v>
      </c>
    </row>
    <row r="173" spans="1:23" s="10" customFormat="1" ht="317.25" customHeight="1">
      <c r="A173" s="8">
        <v>10</v>
      </c>
      <c r="B173" s="59" t="s">
        <v>703</v>
      </c>
      <c r="C173" s="59" t="s">
        <v>105</v>
      </c>
      <c r="D173" s="59" t="s">
        <v>199</v>
      </c>
      <c r="E173" s="51">
        <v>1</v>
      </c>
      <c r="F173" s="52" t="s">
        <v>1000</v>
      </c>
      <c r="G173" s="53" t="s">
        <v>1001</v>
      </c>
      <c r="H173" s="53" t="s">
        <v>589</v>
      </c>
      <c r="I173" s="54" t="s">
        <v>52</v>
      </c>
      <c r="J173" s="55" t="s">
        <v>1025</v>
      </c>
      <c r="K173" s="55" t="s">
        <v>1026</v>
      </c>
      <c r="L173" s="55" t="s">
        <v>236</v>
      </c>
      <c r="M173" s="55" t="s">
        <v>593</v>
      </c>
      <c r="N173" s="55" t="s">
        <v>238</v>
      </c>
      <c r="O173" s="56">
        <v>11243728.48</v>
      </c>
      <c r="P173" s="56">
        <v>0</v>
      </c>
      <c r="Q173" s="56">
        <v>100005.81</v>
      </c>
      <c r="R173" s="56">
        <v>5730934.0499999998</v>
      </c>
      <c r="S173" s="57" t="s">
        <v>1757</v>
      </c>
      <c r="T173" s="56">
        <v>5612800.2400000002</v>
      </c>
      <c r="U173" s="55" t="s">
        <v>239</v>
      </c>
      <c r="V173" s="53" t="s">
        <v>1053</v>
      </c>
      <c r="W173" s="9">
        <f t="shared" si="18"/>
        <v>1324</v>
      </c>
    </row>
    <row r="174" spans="1:23" s="29" customFormat="1" ht="15" outlineLevel="2">
      <c r="A174" s="27"/>
      <c r="B174" s="68" t="s">
        <v>288</v>
      </c>
      <c r="C174" s="69"/>
      <c r="D174" s="69"/>
      <c r="E174" s="46">
        <f>SUBTOTAL(9,E175:E175)</f>
        <v>1</v>
      </c>
      <c r="F174" s="47"/>
      <c r="G174" s="47"/>
      <c r="H174" s="47"/>
      <c r="I174" s="48"/>
      <c r="J174" s="47"/>
      <c r="K174" s="47"/>
      <c r="L174" s="47"/>
      <c r="M174" s="47"/>
      <c r="N174" s="47"/>
      <c r="O174" s="49"/>
      <c r="P174" s="49"/>
      <c r="Q174" s="49"/>
      <c r="R174" s="49"/>
      <c r="S174" s="47"/>
      <c r="T174" s="49"/>
      <c r="U174" s="47"/>
      <c r="V174" s="50"/>
      <c r="W174" s="28"/>
    </row>
    <row r="175" spans="1:23" s="10" customFormat="1" ht="142.5" customHeight="1">
      <c r="A175" s="8">
        <v>10</v>
      </c>
      <c r="B175" s="59" t="s">
        <v>703</v>
      </c>
      <c r="C175" s="59" t="s">
        <v>105</v>
      </c>
      <c r="D175" s="59" t="s">
        <v>810</v>
      </c>
      <c r="E175" s="51">
        <v>1</v>
      </c>
      <c r="F175" s="52" t="s">
        <v>868</v>
      </c>
      <c r="G175" s="53" t="s">
        <v>869</v>
      </c>
      <c r="H175" s="53" t="s">
        <v>869</v>
      </c>
      <c r="I175" s="54" t="s">
        <v>111</v>
      </c>
      <c r="J175" s="55" t="s">
        <v>215</v>
      </c>
      <c r="K175" s="55" t="s">
        <v>829</v>
      </c>
      <c r="L175" s="55" t="s">
        <v>718</v>
      </c>
      <c r="M175" s="55" t="s">
        <v>653</v>
      </c>
      <c r="N175" s="55" t="s">
        <v>809</v>
      </c>
      <c r="O175" s="56">
        <v>9683527.8900000006</v>
      </c>
      <c r="P175" s="56">
        <v>36499715.729999997</v>
      </c>
      <c r="Q175" s="56">
        <v>771916.09</v>
      </c>
      <c r="R175" s="56">
        <v>812158.83</v>
      </c>
      <c r="S175" s="57" t="s">
        <v>1545</v>
      </c>
      <c r="T175" s="56">
        <v>46143000.880000003</v>
      </c>
      <c r="U175" s="55" t="s">
        <v>691</v>
      </c>
      <c r="V175" s="53" t="s">
        <v>1054</v>
      </c>
      <c r="W175" s="9">
        <f t="shared" ref="W175" si="19">IF(OR(LEFT(I175)="7",LEFT(I175,1)="8"),VALUE(RIGHT(I175,3)),VALUE(RIGHT(I175,4)))</f>
        <v>1416</v>
      </c>
    </row>
    <row r="176" spans="1:23" s="26" customFormat="1" ht="15" outlineLevel="1">
      <c r="A176" s="24"/>
      <c r="B176" s="70" t="s">
        <v>171</v>
      </c>
      <c r="C176" s="71" t="s">
        <v>695</v>
      </c>
      <c r="D176" s="71"/>
      <c r="E176" s="41">
        <f>SUBTOTAL(9,E178)</f>
        <v>1</v>
      </c>
      <c r="F176" s="42"/>
      <c r="G176" s="42"/>
      <c r="H176" s="42"/>
      <c r="I176" s="43"/>
      <c r="J176" s="42"/>
      <c r="K176" s="42"/>
      <c r="L176" s="42"/>
      <c r="M176" s="42"/>
      <c r="N176" s="42"/>
      <c r="O176" s="44"/>
      <c r="P176" s="44"/>
      <c r="Q176" s="44"/>
      <c r="R176" s="44"/>
      <c r="S176" s="42"/>
      <c r="T176" s="44"/>
      <c r="U176" s="42"/>
      <c r="V176" s="45"/>
      <c r="W176" s="25"/>
    </row>
    <row r="177" spans="1:23" s="29" customFormat="1" ht="15" outlineLevel="2">
      <c r="A177" s="27"/>
      <c r="B177" s="68" t="s">
        <v>285</v>
      </c>
      <c r="C177" s="69"/>
      <c r="D177" s="69"/>
      <c r="E177" s="46">
        <f>SUBTOTAL(9,E178)</f>
        <v>1</v>
      </c>
      <c r="F177" s="47"/>
      <c r="G177" s="47"/>
      <c r="H177" s="47"/>
      <c r="I177" s="48"/>
      <c r="J177" s="47"/>
      <c r="K177" s="47"/>
      <c r="L177" s="47"/>
      <c r="M177" s="47"/>
      <c r="N177" s="47"/>
      <c r="O177" s="49"/>
      <c r="P177" s="49"/>
      <c r="Q177" s="49"/>
      <c r="R177" s="49"/>
      <c r="S177" s="47"/>
      <c r="T177" s="49"/>
      <c r="U177" s="47"/>
      <c r="V177" s="50"/>
      <c r="W177" s="28"/>
    </row>
    <row r="178" spans="1:23" s="10" customFormat="1" ht="142.5" customHeight="1">
      <c r="A178" s="8">
        <v>10</v>
      </c>
      <c r="B178" s="59" t="s">
        <v>703</v>
      </c>
      <c r="C178" s="59" t="s">
        <v>69</v>
      </c>
      <c r="D178" s="59" t="s">
        <v>199</v>
      </c>
      <c r="E178" s="51">
        <v>1</v>
      </c>
      <c r="F178" s="52" t="s">
        <v>1000</v>
      </c>
      <c r="G178" s="53" t="s">
        <v>1001</v>
      </c>
      <c r="H178" s="53" t="s">
        <v>1001</v>
      </c>
      <c r="I178" s="54" t="s">
        <v>1002</v>
      </c>
      <c r="J178" s="55" t="s">
        <v>1003</v>
      </c>
      <c r="K178" s="55" t="s">
        <v>1004</v>
      </c>
      <c r="L178" s="55" t="s">
        <v>236</v>
      </c>
      <c r="M178" s="55" t="s">
        <v>593</v>
      </c>
      <c r="N178" s="55" t="s">
        <v>683</v>
      </c>
      <c r="O178" s="56">
        <v>67896918.700000003</v>
      </c>
      <c r="P178" s="56">
        <v>0</v>
      </c>
      <c r="Q178" s="56">
        <v>1878911.83</v>
      </c>
      <c r="R178" s="56">
        <v>7773674.3700000001</v>
      </c>
      <c r="S178" s="57" t="s">
        <v>1758</v>
      </c>
      <c r="T178" s="56">
        <v>62002156.159999996</v>
      </c>
      <c r="U178" s="55" t="s">
        <v>691</v>
      </c>
      <c r="V178" s="53" t="s">
        <v>1055</v>
      </c>
      <c r="W178" s="9">
        <f t="shared" ref="W178" si="20">IF(OR(LEFT(I178)="7",LEFT(I178,1)="8"),VALUE(RIGHT(I178,3)),VALUE(RIGHT(I178,4)))</f>
        <v>1542</v>
      </c>
    </row>
    <row r="179" spans="1:23" s="23" customFormat="1" ht="24.75" customHeight="1" outlineLevel="3">
      <c r="A179" s="21"/>
      <c r="B179" s="72" t="s">
        <v>799</v>
      </c>
      <c r="C179" s="73"/>
      <c r="D179" s="73"/>
      <c r="E179" s="35">
        <f>SUBTOTAL(9,E182:E234)</f>
        <v>46</v>
      </c>
      <c r="F179" s="36"/>
      <c r="G179" s="36"/>
      <c r="H179" s="36"/>
      <c r="I179" s="37"/>
      <c r="J179" s="36"/>
      <c r="K179" s="36"/>
      <c r="L179" s="36"/>
      <c r="M179" s="36"/>
      <c r="N179" s="36"/>
      <c r="O179" s="38"/>
      <c r="P179" s="39"/>
      <c r="Q179" s="39"/>
      <c r="R179" s="39"/>
      <c r="S179" s="36"/>
      <c r="T179" s="39"/>
      <c r="U179" s="36"/>
      <c r="V179" s="40"/>
      <c r="W179" s="22"/>
    </row>
    <row r="180" spans="1:23" s="26" customFormat="1" ht="15" outlineLevel="1">
      <c r="A180" s="24"/>
      <c r="B180" s="70" t="s">
        <v>697</v>
      </c>
      <c r="C180" s="71" t="s">
        <v>695</v>
      </c>
      <c r="D180" s="71"/>
      <c r="E180" s="41">
        <f>SUBTOTAL(9,E182:E222)</f>
        <v>39</v>
      </c>
      <c r="F180" s="42"/>
      <c r="G180" s="42"/>
      <c r="H180" s="42"/>
      <c r="I180" s="43"/>
      <c r="J180" s="42"/>
      <c r="K180" s="42"/>
      <c r="L180" s="42"/>
      <c r="M180" s="42"/>
      <c r="N180" s="42"/>
      <c r="O180" s="44"/>
      <c r="P180" s="44"/>
      <c r="Q180" s="44"/>
      <c r="R180" s="44"/>
      <c r="S180" s="42"/>
      <c r="T180" s="44"/>
      <c r="U180" s="42"/>
      <c r="V180" s="45"/>
      <c r="W180" s="25"/>
    </row>
    <row r="181" spans="1:23" s="29" customFormat="1" ht="15" outlineLevel="2">
      <c r="A181" s="27"/>
      <c r="B181" s="68" t="s">
        <v>285</v>
      </c>
      <c r="C181" s="69"/>
      <c r="D181" s="69"/>
      <c r="E181" s="46">
        <f>SUBTOTAL(9,E182:E205)</f>
        <v>24</v>
      </c>
      <c r="F181" s="47"/>
      <c r="G181" s="47"/>
      <c r="H181" s="47"/>
      <c r="I181" s="48"/>
      <c r="J181" s="47"/>
      <c r="K181" s="47"/>
      <c r="L181" s="47"/>
      <c r="M181" s="47"/>
      <c r="N181" s="47"/>
      <c r="O181" s="49"/>
      <c r="P181" s="49"/>
      <c r="Q181" s="49"/>
      <c r="R181" s="49"/>
      <c r="S181" s="47"/>
      <c r="T181" s="49"/>
      <c r="U181" s="47"/>
      <c r="V181" s="50"/>
      <c r="W181" s="28"/>
    </row>
    <row r="182" spans="1:23" s="10" customFormat="1" ht="142.5" customHeight="1">
      <c r="A182" s="8">
        <v>11</v>
      </c>
      <c r="B182" s="59" t="s">
        <v>799</v>
      </c>
      <c r="C182" s="59" t="s">
        <v>105</v>
      </c>
      <c r="D182" s="59" t="s">
        <v>199</v>
      </c>
      <c r="E182" s="51">
        <v>1</v>
      </c>
      <c r="F182" s="52">
        <v>112</v>
      </c>
      <c r="G182" s="53" t="s">
        <v>800</v>
      </c>
      <c r="H182" s="53" t="s">
        <v>529</v>
      </c>
      <c r="I182" s="54">
        <v>700011112023</v>
      </c>
      <c r="J182" s="55" t="s">
        <v>837</v>
      </c>
      <c r="K182" s="55" t="s">
        <v>838</v>
      </c>
      <c r="L182" s="55" t="s">
        <v>236</v>
      </c>
      <c r="M182" s="55" t="s">
        <v>237</v>
      </c>
      <c r="N182" s="55" t="s">
        <v>683</v>
      </c>
      <c r="O182" s="56">
        <v>5887096</v>
      </c>
      <c r="P182" s="56">
        <v>311804</v>
      </c>
      <c r="Q182" s="56">
        <v>9587</v>
      </c>
      <c r="R182" s="56">
        <v>82575</v>
      </c>
      <c r="S182" s="57" t="s">
        <v>1759</v>
      </c>
      <c r="T182" s="56">
        <v>6125912</v>
      </c>
      <c r="U182" s="55" t="s">
        <v>691</v>
      </c>
      <c r="V182" s="53" t="s">
        <v>1760</v>
      </c>
      <c r="W182" s="9">
        <f t="shared" ref="W182:W205" si="21">IF(OR(LEFT(I182)="7",LEFT(I182,1)="8"),VALUE(RIGHT(I182,3)),VALUE(RIGHT(I182,4)))</f>
        <v>23</v>
      </c>
    </row>
    <row r="183" spans="1:23" s="10" customFormat="1" ht="142.5" customHeight="1">
      <c r="A183" s="8">
        <v>11</v>
      </c>
      <c r="B183" s="59" t="s">
        <v>799</v>
      </c>
      <c r="C183" s="59" t="s">
        <v>105</v>
      </c>
      <c r="D183" s="59" t="s">
        <v>199</v>
      </c>
      <c r="E183" s="51">
        <v>1</v>
      </c>
      <c r="F183" s="52">
        <v>112</v>
      </c>
      <c r="G183" s="53" t="s">
        <v>800</v>
      </c>
      <c r="H183" s="53" t="s">
        <v>529</v>
      </c>
      <c r="I183" s="54">
        <v>700011200225</v>
      </c>
      <c r="J183" s="55" t="s">
        <v>801</v>
      </c>
      <c r="K183" s="55" t="s">
        <v>802</v>
      </c>
      <c r="L183" s="55" t="s">
        <v>718</v>
      </c>
      <c r="M183" s="55" t="s">
        <v>430</v>
      </c>
      <c r="N183" s="55" t="s">
        <v>683</v>
      </c>
      <c r="O183" s="56">
        <v>4602885</v>
      </c>
      <c r="P183" s="56">
        <v>3371092</v>
      </c>
      <c r="Q183" s="56">
        <v>133845</v>
      </c>
      <c r="R183" s="56">
        <v>570003</v>
      </c>
      <c r="S183" s="57" t="s">
        <v>1546</v>
      </c>
      <c r="T183" s="56">
        <v>7537819</v>
      </c>
      <c r="U183" s="55" t="s">
        <v>691</v>
      </c>
      <c r="V183" s="53" t="s">
        <v>1761</v>
      </c>
      <c r="W183" s="9">
        <f t="shared" si="21"/>
        <v>225</v>
      </c>
    </row>
    <row r="184" spans="1:23" s="10" customFormat="1" ht="142.5" customHeight="1">
      <c r="A184" s="8">
        <v>11</v>
      </c>
      <c r="B184" s="59" t="s">
        <v>799</v>
      </c>
      <c r="C184" s="59" t="s">
        <v>105</v>
      </c>
      <c r="D184" s="59" t="s">
        <v>199</v>
      </c>
      <c r="E184" s="51">
        <v>1</v>
      </c>
      <c r="F184" s="52">
        <v>310</v>
      </c>
      <c r="G184" s="53" t="s">
        <v>379</v>
      </c>
      <c r="H184" s="53" t="s">
        <v>529</v>
      </c>
      <c r="I184" s="54">
        <v>20141131001579</v>
      </c>
      <c r="J184" s="55" t="s">
        <v>1370</v>
      </c>
      <c r="K184" s="55" t="s">
        <v>1371</v>
      </c>
      <c r="L184" s="55" t="s">
        <v>236</v>
      </c>
      <c r="M184" s="55" t="s">
        <v>673</v>
      </c>
      <c r="N184" s="55" t="s">
        <v>683</v>
      </c>
      <c r="O184" s="56">
        <v>7843399213.2700005</v>
      </c>
      <c r="P184" s="56">
        <v>11174234.15</v>
      </c>
      <c r="Q184" s="56">
        <v>107255693.56</v>
      </c>
      <c r="R184" s="56">
        <v>6257743462.9799995</v>
      </c>
      <c r="S184" s="57" t="s">
        <v>1762</v>
      </c>
      <c r="T184" s="56">
        <v>1704085678</v>
      </c>
      <c r="U184" s="55" t="s">
        <v>239</v>
      </c>
      <c r="V184" s="53" t="s">
        <v>1763</v>
      </c>
      <c r="W184" s="9">
        <f t="shared" si="21"/>
        <v>1579</v>
      </c>
    </row>
    <row r="185" spans="1:23" s="10" customFormat="1" ht="227.25" customHeight="1">
      <c r="A185" s="8">
        <v>11</v>
      </c>
      <c r="B185" s="59" t="s">
        <v>799</v>
      </c>
      <c r="C185" s="59" t="s">
        <v>105</v>
      </c>
      <c r="D185" s="59" t="s">
        <v>199</v>
      </c>
      <c r="E185" s="51">
        <v>1</v>
      </c>
      <c r="F185" s="52">
        <v>310</v>
      </c>
      <c r="G185" s="53" t="s">
        <v>379</v>
      </c>
      <c r="H185" s="53" t="s">
        <v>529</v>
      </c>
      <c r="I185" s="54">
        <v>20011130001221</v>
      </c>
      <c r="J185" s="55" t="s">
        <v>380</v>
      </c>
      <c r="K185" s="55" t="s">
        <v>381</v>
      </c>
      <c r="L185" s="55" t="s">
        <v>718</v>
      </c>
      <c r="M185" s="55" t="s">
        <v>653</v>
      </c>
      <c r="N185" s="55" t="s">
        <v>683</v>
      </c>
      <c r="O185" s="56">
        <v>224876326.21000001</v>
      </c>
      <c r="P185" s="56">
        <v>83151520.390000001</v>
      </c>
      <c r="Q185" s="56">
        <v>4824726.4400000004</v>
      </c>
      <c r="R185" s="56">
        <v>159722913.18000001</v>
      </c>
      <c r="S185" s="57" t="s">
        <v>1764</v>
      </c>
      <c r="T185" s="56">
        <v>153129659.86000001</v>
      </c>
      <c r="U185" s="55" t="s">
        <v>691</v>
      </c>
      <c r="V185" s="53" t="s">
        <v>1399</v>
      </c>
      <c r="W185" s="9">
        <f t="shared" si="21"/>
        <v>1221</v>
      </c>
    </row>
    <row r="186" spans="1:23" s="10" customFormat="1" ht="274.5" customHeight="1">
      <c r="A186" s="8">
        <v>11</v>
      </c>
      <c r="B186" s="59" t="s">
        <v>799</v>
      </c>
      <c r="C186" s="59" t="s">
        <v>105</v>
      </c>
      <c r="D186" s="59" t="s">
        <v>199</v>
      </c>
      <c r="E186" s="51">
        <v>1</v>
      </c>
      <c r="F186" s="52">
        <v>511</v>
      </c>
      <c r="G186" s="53" t="s">
        <v>516</v>
      </c>
      <c r="H186" s="53" t="s">
        <v>529</v>
      </c>
      <c r="I186" s="54" t="s">
        <v>480</v>
      </c>
      <c r="J186" s="55" t="s">
        <v>481</v>
      </c>
      <c r="K186" s="55" t="s">
        <v>811</v>
      </c>
      <c r="L186" s="55" t="s">
        <v>718</v>
      </c>
      <c r="M186" s="55" t="s">
        <v>430</v>
      </c>
      <c r="N186" s="55" t="s">
        <v>683</v>
      </c>
      <c r="O186" s="56">
        <v>0</v>
      </c>
      <c r="P186" s="56">
        <v>0</v>
      </c>
      <c r="Q186" s="56">
        <v>0</v>
      </c>
      <c r="R186" s="56">
        <v>0</v>
      </c>
      <c r="S186" s="57" t="s">
        <v>1547</v>
      </c>
      <c r="T186" s="56">
        <v>0</v>
      </c>
      <c r="U186" s="55" t="s">
        <v>239</v>
      </c>
      <c r="V186" s="53" t="s">
        <v>1514</v>
      </c>
      <c r="W186" s="9">
        <f t="shared" si="21"/>
        <v>893</v>
      </c>
    </row>
    <row r="187" spans="1:23" s="10" customFormat="1" ht="142.5" customHeight="1">
      <c r="A187" s="8">
        <v>11</v>
      </c>
      <c r="B187" s="59" t="s">
        <v>799</v>
      </c>
      <c r="C187" s="59" t="s">
        <v>105</v>
      </c>
      <c r="D187" s="59" t="s">
        <v>199</v>
      </c>
      <c r="E187" s="51">
        <v>1</v>
      </c>
      <c r="F187" s="52">
        <v>616</v>
      </c>
      <c r="G187" s="53" t="s">
        <v>382</v>
      </c>
      <c r="H187" s="53" t="s">
        <v>529</v>
      </c>
      <c r="I187" s="54">
        <v>20021151001232</v>
      </c>
      <c r="J187" s="55" t="s">
        <v>383</v>
      </c>
      <c r="K187" s="55" t="s">
        <v>384</v>
      </c>
      <c r="L187" s="55" t="s">
        <v>718</v>
      </c>
      <c r="M187" s="55" t="s">
        <v>515</v>
      </c>
      <c r="N187" s="55" t="s">
        <v>683</v>
      </c>
      <c r="O187" s="56">
        <v>183346930.80000001</v>
      </c>
      <c r="P187" s="56">
        <v>7030894.3399999999</v>
      </c>
      <c r="Q187" s="56">
        <v>5091012.8600000003</v>
      </c>
      <c r="R187" s="56">
        <v>11804671.49</v>
      </c>
      <c r="S187" s="57" t="s">
        <v>1765</v>
      </c>
      <c r="T187" s="56">
        <v>183664166.50999999</v>
      </c>
      <c r="U187" s="55" t="s">
        <v>691</v>
      </c>
      <c r="V187" s="53" t="s">
        <v>1548</v>
      </c>
      <c r="W187" s="9">
        <f t="shared" si="21"/>
        <v>1232</v>
      </c>
    </row>
    <row r="188" spans="1:23" s="10" customFormat="1" ht="262.5" customHeight="1">
      <c r="A188" s="8">
        <v>11</v>
      </c>
      <c r="B188" s="59" t="s">
        <v>799</v>
      </c>
      <c r="C188" s="59" t="s">
        <v>105</v>
      </c>
      <c r="D188" s="59" t="s">
        <v>199</v>
      </c>
      <c r="E188" s="51">
        <v>1</v>
      </c>
      <c r="F188" s="52">
        <v>711</v>
      </c>
      <c r="G188" s="53" t="s">
        <v>819</v>
      </c>
      <c r="H188" s="53" t="s">
        <v>529</v>
      </c>
      <c r="I188" s="54">
        <v>700011300372</v>
      </c>
      <c r="J188" s="55" t="s">
        <v>820</v>
      </c>
      <c r="K188" s="55" t="s">
        <v>506</v>
      </c>
      <c r="L188" s="55" t="s">
        <v>718</v>
      </c>
      <c r="M188" s="55" t="s">
        <v>821</v>
      </c>
      <c r="N188" s="55" t="s">
        <v>809</v>
      </c>
      <c r="O188" s="56">
        <v>13853520764.02</v>
      </c>
      <c r="P188" s="56">
        <v>1381217498.6199999</v>
      </c>
      <c r="Q188" s="56">
        <v>25905826.98</v>
      </c>
      <c r="R188" s="56">
        <v>425581929.36000001</v>
      </c>
      <c r="S188" s="57" t="s">
        <v>1766</v>
      </c>
      <c r="T188" s="56">
        <v>14835062160.26</v>
      </c>
      <c r="U188" s="55" t="s">
        <v>691</v>
      </c>
      <c r="V188" s="53" t="s">
        <v>1767</v>
      </c>
      <c r="W188" s="9">
        <f t="shared" si="21"/>
        <v>372</v>
      </c>
    </row>
    <row r="189" spans="1:23" s="10" customFormat="1" ht="182.25" customHeight="1">
      <c r="A189" s="8">
        <v>11</v>
      </c>
      <c r="B189" s="59" t="s">
        <v>799</v>
      </c>
      <c r="C189" s="59" t="s">
        <v>105</v>
      </c>
      <c r="D189" s="59" t="s">
        <v>199</v>
      </c>
      <c r="E189" s="51">
        <v>1</v>
      </c>
      <c r="F189" s="52">
        <v>711</v>
      </c>
      <c r="G189" s="53" t="s">
        <v>819</v>
      </c>
      <c r="H189" s="53" t="s">
        <v>529</v>
      </c>
      <c r="I189" s="54">
        <v>19991170000914</v>
      </c>
      <c r="J189" s="55" t="s">
        <v>180</v>
      </c>
      <c r="K189" s="55" t="s">
        <v>181</v>
      </c>
      <c r="L189" s="55" t="s">
        <v>718</v>
      </c>
      <c r="M189" s="55" t="s">
        <v>653</v>
      </c>
      <c r="N189" s="55" t="s">
        <v>683</v>
      </c>
      <c r="O189" s="56">
        <v>897369510.92999995</v>
      </c>
      <c r="P189" s="56">
        <v>0</v>
      </c>
      <c r="Q189" s="56">
        <v>26611722.32</v>
      </c>
      <c r="R189" s="56">
        <v>1523571.08</v>
      </c>
      <c r="S189" s="57" t="s">
        <v>1768</v>
      </c>
      <c r="T189" s="56">
        <v>922448962.16999996</v>
      </c>
      <c r="U189" s="55" t="s">
        <v>691</v>
      </c>
      <c r="V189" s="53" t="s">
        <v>1769</v>
      </c>
      <c r="W189" s="9">
        <f t="shared" si="21"/>
        <v>914</v>
      </c>
    </row>
    <row r="190" spans="1:23" s="10" customFormat="1" ht="272.25" customHeight="1">
      <c r="A190" s="8">
        <v>11</v>
      </c>
      <c r="B190" s="59" t="s">
        <v>799</v>
      </c>
      <c r="C190" s="59" t="s">
        <v>105</v>
      </c>
      <c r="D190" s="59" t="s">
        <v>199</v>
      </c>
      <c r="E190" s="51">
        <v>1</v>
      </c>
      <c r="F190" s="52" t="s">
        <v>784</v>
      </c>
      <c r="G190" s="53" t="s">
        <v>739</v>
      </c>
      <c r="H190" s="53" t="s">
        <v>529</v>
      </c>
      <c r="I190" s="54" t="s">
        <v>738</v>
      </c>
      <c r="J190" s="55" t="s">
        <v>558</v>
      </c>
      <c r="K190" s="55" t="s">
        <v>841</v>
      </c>
      <c r="L190" s="55" t="s">
        <v>718</v>
      </c>
      <c r="M190" s="55" t="s">
        <v>878</v>
      </c>
      <c r="N190" s="55" t="s">
        <v>238</v>
      </c>
      <c r="O190" s="56">
        <v>25063466.809999999</v>
      </c>
      <c r="P190" s="56">
        <v>64771558.490000002</v>
      </c>
      <c r="Q190" s="56">
        <v>1419185.71</v>
      </c>
      <c r="R190" s="56">
        <v>26482652.52</v>
      </c>
      <c r="S190" s="57" t="s">
        <v>1325</v>
      </c>
      <c r="T190" s="56">
        <v>64771558.490000002</v>
      </c>
      <c r="U190" s="55" t="s">
        <v>239</v>
      </c>
      <c r="V190" s="53" t="s">
        <v>1770</v>
      </c>
      <c r="W190" s="9">
        <f t="shared" si="21"/>
        <v>1454</v>
      </c>
    </row>
    <row r="191" spans="1:23" s="10" customFormat="1" ht="189.75" customHeight="1">
      <c r="A191" s="8">
        <v>11</v>
      </c>
      <c r="B191" s="59" t="s">
        <v>799</v>
      </c>
      <c r="C191" s="59" t="s">
        <v>105</v>
      </c>
      <c r="D191" s="59" t="s">
        <v>199</v>
      </c>
      <c r="E191" s="51">
        <v>1</v>
      </c>
      <c r="F191" s="52" t="s">
        <v>822</v>
      </c>
      <c r="G191" s="53" t="s">
        <v>823</v>
      </c>
      <c r="H191" s="53" t="s">
        <v>823</v>
      </c>
      <c r="I191" s="54" t="s">
        <v>824</v>
      </c>
      <c r="J191" s="55" t="s">
        <v>825</v>
      </c>
      <c r="K191" s="55" t="s">
        <v>630</v>
      </c>
      <c r="L191" s="55" t="s">
        <v>718</v>
      </c>
      <c r="M191" s="55" t="s">
        <v>878</v>
      </c>
      <c r="N191" s="55" t="s">
        <v>683</v>
      </c>
      <c r="O191" s="56">
        <v>49669962.909999996</v>
      </c>
      <c r="P191" s="56">
        <v>0</v>
      </c>
      <c r="Q191" s="56">
        <v>949397.71</v>
      </c>
      <c r="R191" s="56">
        <v>3435565.76</v>
      </c>
      <c r="S191" s="57" t="s">
        <v>1771</v>
      </c>
      <c r="T191" s="56">
        <v>47183794.859999999</v>
      </c>
      <c r="U191" s="55" t="s">
        <v>691</v>
      </c>
      <c r="V191" s="53" t="s">
        <v>1056</v>
      </c>
      <c r="W191" s="9">
        <f t="shared" si="21"/>
        <v>256</v>
      </c>
    </row>
    <row r="192" spans="1:23" s="10" customFormat="1" ht="232.5" customHeight="1">
      <c r="A192" s="8">
        <v>11</v>
      </c>
      <c r="B192" s="59" t="s">
        <v>799</v>
      </c>
      <c r="C192" s="59" t="s">
        <v>105</v>
      </c>
      <c r="D192" s="59" t="s">
        <v>199</v>
      </c>
      <c r="E192" s="51">
        <v>1</v>
      </c>
      <c r="F192" s="52" t="s">
        <v>433</v>
      </c>
      <c r="G192" s="53" t="s">
        <v>769</v>
      </c>
      <c r="H192" s="53" t="s">
        <v>529</v>
      </c>
      <c r="I192" s="54" t="s">
        <v>770</v>
      </c>
      <c r="J192" s="55" t="s">
        <v>737</v>
      </c>
      <c r="K192" s="55" t="s">
        <v>507</v>
      </c>
      <c r="L192" s="55" t="s">
        <v>718</v>
      </c>
      <c r="M192" s="55" t="s">
        <v>430</v>
      </c>
      <c r="N192" s="55" t="s">
        <v>683</v>
      </c>
      <c r="O192" s="56">
        <v>1302063371.3099999</v>
      </c>
      <c r="P192" s="56">
        <v>283268483.31</v>
      </c>
      <c r="Q192" s="56">
        <v>1565074.26</v>
      </c>
      <c r="R192" s="56">
        <v>240297252.66999999</v>
      </c>
      <c r="S192" s="57" t="s">
        <v>1515</v>
      </c>
      <c r="T192" s="56">
        <v>1258058785.99</v>
      </c>
      <c r="U192" s="55" t="s">
        <v>691</v>
      </c>
      <c r="V192" s="53" t="s">
        <v>1772</v>
      </c>
      <c r="W192" s="9">
        <f t="shared" si="21"/>
        <v>1099</v>
      </c>
    </row>
    <row r="193" spans="1:23" s="10" customFormat="1" ht="142.5" customHeight="1">
      <c r="A193" s="8">
        <v>11</v>
      </c>
      <c r="B193" s="59" t="s">
        <v>799</v>
      </c>
      <c r="C193" s="59" t="s">
        <v>105</v>
      </c>
      <c r="D193" s="59" t="s">
        <v>199</v>
      </c>
      <c r="E193" s="51">
        <v>1</v>
      </c>
      <c r="F193" s="52" t="s">
        <v>580</v>
      </c>
      <c r="G193" s="53" t="s">
        <v>251</v>
      </c>
      <c r="H193" s="53" t="s">
        <v>529</v>
      </c>
      <c r="I193" s="54" t="s">
        <v>548</v>
      </c>
      <c r="J193" s="55" t="s">
        <v>549</v>
      </c>
      <c r="K193" s="55" t="s">
        <v>965</v>
      </c>
      <c r="L193" s="55" t="s">
        <v>236</v>
      </c>
      <c r="M193" s="55" t="s">
        <v>397</v>
      </c>
      <c r="N193" s="55" t="s">
        <v>238</v>
      </c>
      <c r="O193" s="56">
        <v>498283667.85000002</v>
      </c>
      <c r="P193" s="56">
        <v>70231236</v>
      </c>
      <c r="Q193" s="56">
        <v>13254332.51</v>
      </c>
      <c r="R193" s="56">
        <v>12841381.810000001</v>
      </c>
      <c r="S193" s="57" t="s">
        <v>1265</v>
      </c>
      <c r="T193" s="56">
        <v>586756790.22000003</v>
      </c>
      <c r="U193" s="55" t="s">
        <v>691</v>
      </c>
      <c r="V193" s="53" t="s">
        <v>1176</v>
      </c>
      <c r="W193" s="9">
        <f t="shared" si="21"/>
        <v>1513</v>
      </c>
    </row>
    <row r="194" spans="1:23" s="10" customFormat="1" ht="187.5" customHeight="1">
      <c r="A194" s="8">
        <v>11</v>
      </c>
      <c r="B194" s="59" t="s">
        <v>799</v>
      </c>
      <c r="C194" s="59" t="s">
        <v>105</v>
      </c>
      <c r="D194" s="59" t="s">
        <v>199</v>
      </c>
      <c r="E194" s="51">
        <v>1</v>
      </c>
      <c r="F194" s="52" t="s">
        <v>667</v>
      </c>
      <c r="G194" s="53" t="s">
        <v>508</v>
      </c>
      <c r="H194" s="53" t="s">
        <v>529</v>
      </c>
      <c r="I194" s="54" t="s">
        <v>474</v>
      </c>
      <c r="J194" s="55" t="s">
        <v>475</v>
      </c>
      <c r="K194" s="55" t="s">
        <v>476</v>
      </c>
      <c r="L194" s="55" t="s">
        <v>541</v>
      </c>
      <c r="M194" s="55" t="s">
        <v>512</v>
      </c>
      <c r="N194" s="55" t="s">
        <v>238</v>
      </c>
      <c r="O194" s="56">
        <v>0</v>
      </c>
      <c r="P194" s="56">
        <v>0</v>
      </c>
      <c r="Q194" s="56">
        <v>0</v>
      </c>
      <c r="R194" s="56">
        <v>0</v>
      </c>
      <c r="S194" s="57" t="s">
        <v>1773</v>
      </c>
      <c r="T194" s="56">
        <v>0</v>
      </c>
      <c r="U194" s="55" t="s">
        <v>691</v>
      </c>
      <c r="V194" s="53" t="s">
        <v>1774</v>
      </c>
      <c r="W194" s="9">
        <f t="shared" si="21"/>
        <v>24</v>
      </c>
    </row>
    <row r="195" spans="1:23" s="10" customFormat="1" ht="221.25" customHeight="1">
      <c r="A195" s="8">
        <v>11</v>
      </c>
      <c r="B195" s="59" t="s">
        <v>799</v>
      </c>
      <c r="C195" s="59" t="s">
        <v>105</v>
      </c>
      <c r="D195" s="59" t="s">
        <v>199</v>
      </c>
      <c r="E195" s="51">
        <v>1</v>
      </c>
      <c r="F195" s="52" t="s">
        <v>667</v>
      </c>
      <c r="G195" s="53" t="s">
        <v>508</v>
      </c>
      <c r="H195" s="53" t="s">
        <v>529</v>
      </c>
      <c r="I195" s="54" t="s">
        <v>513</v>
      </c>
      <c r="J195" s="55" t="s">
        <v>514</v>
      </c>
      <c r="K195" s="55" t="s">
        <v>842</v>
      </c>
      <c r="L195" s="55" t="s">
        <v>236</v>
      </c>
      <c r="M195" s="55" t="s">
        <v>690</v>
      </c>
      <c r="N195" s="55" t="s">
        <v>238</v>
      </c>
      <c r="O195" s="56">
        <v>36284150.219999999</v>
      </c>
      <c r="P195" s="56">
        <v>0</v>
      </c>
      <c r="Q195" s="56">
        <v>1071907.67</v>
      </c>
      <c r="R195" s="56">
        <v>178331.18</v>
      </c>
      <c r="S195" s="57" t="s">
        <v>1775</v>
      </c>
      <c r="T195" s="56">
        <v>37259307.43</v>
      </c>
      <c r="U195" s="55" t="s">
        <v>691</v>
      </c>
      <c r="V195" s="53" t="s">
        <v>1776</v>
      </c>
      <c r="W195" s="9">
        <f t="shared" si="21"/>
        <v>46</v>
      </c>
    </row>
    <row r="196" spans="1:23" s="10" customFormat="1" ht="167.25" customHeight="1">
      <c r="A196" s="8">
        <v>11</v>
      </c>
      <c r="B196" s="59" t="s">
        <v>799</v>
      </c>
      <c r="C196" s="59" t="s">
        <v>105</v>
      </c>
      <c r="D196" s="59" t="s">
        <v>199</v>
      </c>
      <c r="E196" s="51">
        <v>1</v>
      </c>
      <c r="F196" s="52" t="s">
        <v>667</v>
      </c>
      <c r="G196" s="53" t="s">
        <v>508</v>
      </c>
      <c r="H196" s="53" t="s">
        <v>529</v>
      </c>
      <c r="I196" s="54" t="s">
        <v>509</v>
      </c>
      <c r="J196" s="55" t="s">
        <v>510</v>
      </c>
      <c r="K196" s="55" t="s">
        <v>511</v>
      </c>
      <c r="L196" s="55" t="s">
        <v>541</v>
      </c>
      <c r="M196" s="55" t="s">
        <v>512</v>
      </c>
      <c r="N196" s="55" t="s">
        <v>238</v>
      </c>
      <c r="O196" s="56">
        <v>0</v>
      </c>
      <c r="P196" s="56">
        <v>0</v>
      </c>
      <c r="Q196" s="56">
        <v>0</v>
      </c>
      <c r="R196" s="56">
        <v>0</v>
      </c>
      <c r="S196" s="57" t="s">
        <v>1777</v>
      </c>
      <c r="T196" s="56">
        <v>16447355</v>
      </c>
      <c r="U196" s="55" t="s">
        <v>691</v>
      </c>
      <c r="V196" s="53" t="s">
        <v>1778</v>
      </c>
      <c r="W196" s="9">
        <f t="shared" si="21"/>
        <v>717</v>
      </c>
    </row>
    <row r="197" spans="1:23" s="10" customFormat="1" ht="142.5" customHeight="1">
      <c r="A197" s="8">
        <v>11</v>
      </c>
      <c r="B197" s="59" t="s">
        <v>799</v>
      </c>
      <c r="C197" s="59" t="s">
        <v>105</v>
      </c>
      <c r="D197" s="59" t="s">
        <v>199</v>
      </c>
      <c r="E197" s="51">
        <v>1</v>
      </c>
      <c r="F197" s="52" t="s">
        <v>477</v>
      </c>
      <c r="G197" s="53" t="s">
        <v>268</v>
      </c>
      <c r="H197" s="53" t="s">
        <v>268</v>
      </c>
      <c r="I197" s="54" t="s">
        <v>269</v>
      </c>
      <c r="J197" s="55" t="s">
        <v>270</v>
      </c>
      <c r="K197" s="55" t="s">
        <v>271</v>
      </c>
      <c r="L197" s="55" t="s">
        <v>718</v>
      </c>
      <c r="M197" s="55" t="s">
        <v>406</v>
      </c>
      <c r="N197" s="55" t="s">
        <v>683</v>
      </c>
      <c r="O197" s="56">
        <v>24303849.859999999</v>
      </c>
      <c r="P197" s="56">
        <v>4844951</v>
      </c>
      <c r="Q197" s="56">
        <v>672092.89</v>
      </c>
      <c r="R197" s="56">
        <v>1172167.7</v>
      </c>
      <c r="S197" s="57" t="s">
        <v>1779</v>
      </c>
      <c r="T197" s="56">
        <v>28551353.870000001</v>
      </c>
      <c r="U197" s="55" t="s">
        <v>691</v>
      </c>
      <c r="V197" s="53" t="s">
        <v>1549</v>
      </c>
      <c r="W197" s="9">
        <f t="shared" si="21"/>
        <v>278</v>
      </c>
    </row>
    <row r="198" spans="1:23" s="10" customFormat="1" ht="298.5" customHeight="1">
      <c r="A198" s="8">
        <v>11</v>
      </c>
      <c r="B198" s="59" t="s">
        <v>799</v>
      </c>
      <c r="C198" s="59" t="s">
        <v>105</v>
      </c>
      <c r="D198" s="59" t="s">
        <v>199</v>
      </c>
      <c r="E198" s="51">
        <v>1</v>
      </c>
      <c r="F198" s="52" t="s">
        <v>493</v>
      </c>
      <c r="G198" s="53" t="s">
        <v>494</v>
      </c>
      <c r="H198" s="53" t="s">
        <v>494</v>
      </c>
      <c r="I198" s="54" t="s">
        <v>901</v>
      </c>
      <c r="J198" s="55" t="s">
        <v>369</v>
      </c>
      <c r="K198" s="55" t="s">
        <v>934</v>
      </c>
      <c r="L198" s="55" t="s">
        <v>236</v>
      </c>
      <c r="M198" s="55" t="s">
        <v>237</v>
      </c>
      <c r="N198" s="55" t="s">
        <v>683</v>
      </c>
      <c r="O198" s="56">
        <v>204104054.16</v>
      </c>
      <c r="P198" s="56">
        <v>202227656.00999999</v>
      </c>
      <c r="Q198" s="56">
        <v>2759406.67</v>
      </c>
      <c r="R198" s="56">
        <v>238880570.63999999</v>
      </c>
      <c r="S198" s="57" t="s">
        <v>1780</v>
      </c>
      <c r="T198" s="56">
        <v>170210546.19999999</v>
      </c>
      <c r="U198" s="55" t="s">
        <v>239</v>
      </c>
      <c r="V198" s="53" t="s">
        <v>1781</v>
      </c>
      <c r="W198" s="9">
        <f t="shared" si="21"/>
        <v>875</v>
      </c>
    </row>
    <row r="199" spans="1:23" s="10" customFormat="1" ht="191.25" customHeight="1">
      <c r="A199" s="8">
        <v>11</v>
      </c>
      <c r="B199" s="59" t="s">
        <v>799</v>
      </c>
      <c r="C199" s="59" t="s">
        <v>105</v>
      </c>
      <c r="D199" s="59" t="s">
        <v>199</v>
      </c>
      <c r="E199" s="51">
        <v>1</v>
      </c>
      <c r="F199" s="52" t="s">
        <v>370</v>
      </c>
      <c r="G199" s="53" t="s">
        <v>371</v>
      </c>
      <c r="H199" s="53" t="s">
        <v>371</v>
      </c>
      <c r="I199" s="54" t="s">
        <v>372</v>
      </c>
      <c r="J199" s="55" t="s">
        <v>373</v>
      </c>
      <c r="K199" s="55" t="s">
        <v>374</v>
      </c>
      <c r="L199" s="55" t="s">
        <v>718</v>
      </c>
      <c r="M199" s="55" t="s">
        <v>406</v>
      </c>
      <c r="N199" s="55" t="s">
        <v>809</v>
      </c>
      <c r="O199" s="56">
        <v>2015783</v>
      </c>
      <c r="P199" s="56">
        <v>0</v>
      </c>
      <c r="Q199" s="56">
        <v>50313</v>
      </c>
      <c r="R199" s="56">
        <v>347257</v>
      </c>
      <c r="S199" s="57" t="s">
        <v>1309</v>
      </c>
      <c r="T199" s="56">
        <v>1718839</v>
      </c>
      <c r="U199" s="55" t="s">
        <v>691</v>
      </c>
      <c r="V199" s="53" t="s">
        <v>1278</v>
      </c>
      <c r="W199" s="9">
        <f t="shared" si="21"/>
        <v>1401</v>
      </c>
    </row>
    <row r="200" spans="1:23" s="10" customFormat="1" ht="204.75" customHeight="1">
      <c r="A200" s="8">
        <v>11</v>
      </c>
      <c r="B200" s="59" t="s">
        <v>799</v>
      </c>
      <c r="C200" s="59" t="s">
        <v>105</v>
      </c>
      <c r="D200" s="59" t="s">
        <v>199</v>
      </c>
      <c r="E200" s="51">
        <v>1</v>
      </c>
      <c r="F200" s="52" t="s">
        <v>434</v>
      </c>
      <c r="G200" s="53" t="s">
        <v>435</v>
      </c>
      <c r="H200" s="53" t="s">
        <v>435</v>
      </c>
      <c r="I200" s="54" t="s">
        <v>439</v>
      </c>
      <c r="J200" s="55" t="s">
        <v>440</v>
      </c>
      <c r="K200" s="55" t="s">
        <v>441</v>
      </c>
      <c r="L200" s="55" t="s">
        <v>236</v>
      </c>
      <c r="M200" s="55" t="s">
        <v>237</v>
      </c>
      <c r="N200" s="55" t="s">
        <v>238</v>
      </c>
      <c r="O200" s="56">
        <v>120254696.42</v>
      </c>
      <c r="P200" s="56">
        <v>30064221.23</v>
      </c>
      <c r="Q200" s="56">
        <v>3219757.26</v>
      </c>
      <c r="R200" s="56">
        <v>23602058.870000001</v>
      </c>
      <c r="S200" s="57" t="s">
        <v>1128</v>
      </c>
      <c r="T200" s="56">
        <v>129936616.04000001</v>
      </c>
      <c r="U200" s="55" t="s">
        <v>239</v>
      </c>
      <c r="V200" s="53" t="s">
        <v>1782</v>
      </c>
      <c r="W200" s="9">
        <f t="shared" si="21"/>
        <v>155</v>
      </c>
    </row>
    <row r="201" spans="1:23" s="10" customFormat="1" ht="204.75" customHeight="1">
      <c r="A201" s="8">
        <v>11</v>
      </c>
      <c r="B201" s="59" t="s">
        <v>799</v>
      </c>
      <c r="C201" s="59" t="s">
        <v>105</v>
      </c>
      <c r="D201" s="59" t="s">
        <v>199</v>
      </c>
      <c r="E201" s="51">
        <v>1</v>
      </c>
      <c r="F201" s="52" t="s">
        <v>434</v>
      </c>
      <c r="G201" s="53" t="s">
        <v>435</v>
      </c>
      <c r="H201" s="53" t="s">
        <v>435</v>
      </c>
      <c r="I201" s="54" t="s">
        <v>442</v>
      </c>
      <c r="J201" s="55" t="s">
        <v>443</v>
      </c>
      <c r="K201" s="55" t="s">
        <v>444</v>
      </c>
      <c r="L201" s="55" t="s">
        <v>718</v>
      </c>
      <c r="M201" s="55" t="s">
        <v>406</v>
      </c>
      <c r="N201" s="55" t="s">
        <v>809</v>
      </c>
      <c r="O201" s="56">
        <v>1900871.08</v>
      </c>
      <c r="P201" s="56">
        <v>0</v>
      </c>
      <c r="Q201" s="56">
        <v>42843.82</v>
      </c>
      <c r="R201" s="56">
        <v>327632.82</v>
      </c>
      <c r="S201" s="57" t="s">
        <v>1783</v>
      </c>
      <c r="T201" s="56">
        <v>1616082.08</v>
      </c>
      <c r="U201" s="55" t="s">
        <v>239</v>
      </c>
      <c r="V201" s="53" t="s">
        <v>1266</v>
      </c>
      <c r="W201" s="9">
        <f t="shared" si="21"/>
        <v>180</v>
      </c>
    </row>
    <row r="202" spans="1:23" s="10" customFormat="1" ht="204.75" customHeight="1">
      <c r="A202" s="8">
        <v>11</v>
      </c>
      <c r="B202" s="59" t="s">
        <v>799</v>
      </c>
      <c r="C202" s="59" t="s">
        <v>105</v>
      </c>
      <c r="D202" s="59" t="s">
        <v>199</v>
      </c>
      <c r="E202" s="51">
        <v>1</v>
      </c>
      <c r="F202" s="52" t="s">
        <v>434</v>
      </c>
      <c r="G202" s="53" t="s">
        <v>435</v>
      </c>
      <c r="H202" s="53" t="s">
        <v>435</v>
      </c>
      <c r="I202" s="54" t="s">
        <v>445</v>
      </c>
      <c r="J202" s="55" t="s">
        <v>446</v>
      </c>
      <c r="K202" s="55" t="s">
        <v>444</v>
      </c>
      <c r="L202" s="55" t="s">
        <v>718</v>
      </c>
      <c r="M202" s="55" t="s">
        <v>406</v>
      </c>
      <c r="N202" s="55" t="s">
        <v>809</v>
      </c>
      <c r="O202" s="56">
        <v>89636.73</v>
      </c>
      <c r="P202" s="56">
        <v>0</v>
      </c>
      <c r="Q202" s="56">
        <v>823.74</v>
      </c>
      <c r="R202" s="56">
        <v>1341.98</v>
      </c>
      <c r="S202" s="57" t="s">
        <v>1784</v>
      </c>
      <c r="T202" s="56">
        <v>89118.49</v>
      </c>
      <c r="U202" s="55" t="s">
        <v>239</v>
      </c>
      <c r="V202" s="53" t="s">
        <v>1785</v>
      </c>
      <c r="W202" s="9">
        <f t="shared" si="21"/>
        <v>181</v>
      </c>
    </row>
    <row r="203" spans="1:23" s="10" customFormat="1" ht="204.75" customHeight="1">
      <c r="A203" s="8">
        <v>11</v>
      </c>
      <c r="B203" s="59" t="s">
        <v>799</v>
      </c>
      <c r="C203" s="59" t="s">
        <v>105</v>
      </c>
      <c r="D203" s="59" t="s">
        <v>199</v>
      </c>
      <c r="E203" s="51">
        <v>1</v>
      </c>
      <c r="F203" s="52" t="s">
        <v>434</v>
      </c>
      <c r="G203" s="53" t="s">
        <v>435</v>
      </c>
      <c r="H203" s="53" t="s">
        <v>435</v>
      </c>
      <c r="I203" s="54" t="s">
        <v>436</v>
      </c>
      <c r="J203" s="55" t="s">
        <v>437</v>
      </c>
      <c r="K203" s="55" t="s">
        <v>438</v>
      </c>
      <c r="L203" s="55" t="s">
        <v>718</v>
      </c>
      <c r="M203" s="55" t="s">
        <v>406</v>
      </c>
      <c r="N203" s="55" t="s">
        <v>809</v>
      </c>
      <c r="O203" s="56">
        <v>927002.8</v>
      </c>
      <c r="P203" s="56">
        <v>6315748.9500000002</v>
      </c>
      <c r="Q203" s="56">
        <v>63660.5</v>
      </c>
      <c r="R203" s="56">
        <v>351924.16</v>
      </c>
      <c r="S203" s="57" t="s">
        <v>1786</v>
      </c>
      <c r="T203" s="56">
        <v>6954488.0899999999</v>
      </c>
      <c r="U203" s="55" t="s">
        <v>239</v>
      </c>
      <c r="V203" s="53" t="s">
        <v>1267</v>
      </c>
      <c r="W203" s="9">
        <f t="shared" si="21"/>
        <v>905</v>
      </c>
    </row>
    <row r="204" spans="1:23" s="10" customFormat="1" ht="191.25" customHeight="1">
      <c r="A204" s="8">
        <v>11</v>
      </c>
      <c r="B204" s="59" t="s">
        <v>799</v>
      </c>
      <c r="C204" s="59" t="s">
        <v>105</v>
      </c>
      <c r="D204" s="59" t="s">
        <v>199</v>
      </c>
      <c r="E204" s="51">
        <v>1</v>
      </c>
      <c r="F204" s="52" t="s">
        <v>447</v>
      </c>
      <c r="G204" s="53" t="s">
        <v>448</v>
      </c>
      <c r="H204" s="53" t="s">
        <v>448</v>
      </c>
      <c r="I204" s="54" t="s">
        <v>1787</v>
      </c>
      <c r="J204" s="55" t="s">
        <v>1788</v>
      </c>
      <c r="K204" s="55" t="s">
        <v>1789</v>
      </c>
      <c r="L204" s="55" t="s">
        <v>236</v>
      </c>
      <c r="M204" s="55" t="s">
        <v>237</v>
      </c>
      <c r="N204" s="55" t="s">
        <v>238</v>
      </c>
      <c r="O204" s="56">
        <v>12857701.630000001</v>
      </c>
      <c r="P204" s="56">
        <v>100040347.42</v>
      </c>
      <c r="Q204" s="56">
        <v>4348144.13</v>
      </c>
      <c r="R204" s="56">
        <v>12244053.949999999</v>
      </c>
      <c r="S204" s="57" t="s">
        <v>1790</v>
      </c>
      <c r="T204" s="56">
        <v>105002139.23</v>
      </c>
      <c r="U204" s="55" t="s">
        <v>239</v>
      </c>
      <c r="V204" s="53" t="s">
        <v>1791</v>
      </c>
      <c r="W204" s="9">
        <f t="shared" si="21"/>
        <v>885</v>
      </c>
    </row>
    <row r="205" spans="1:23" s="10" customFormat="1" ht="191.25" customHeight="1">
      <c r="A205" s="8">
        <v>11</v>
      </c>
      <c r="B205" s="59" t="s">
        <v>799</v>
      </c>
      <c r="C205" s="59" t="s">
        <v>105</v>
      </c>
      <c r="D205" s="59" t="s">
        <v>199</v>
      </c>
      <c r="E205" s="51">
        <v>1</v>
      </c>
      <c r="F205" s="52" t="s">
        <v>447</v>
      </c>
      <c r="G205" s="53" t="s">
        <v>448</v>
      </c>
      <c r="H205" s="53" t="s">
        <v>448</v>
      </c>
      <c r="I205" s="54" t="s">
        <v>767</v>
      </c>
      <c r="J205" s="55" t="s">
        <v>491</v>
      </c>
      <c r="K205" s="55" t="s">
        <v>391</v>
      </c>
      <c r="L205" s="55" t="s">
        <v>236</v>
      </c>
      <c r="M205" s="55" t="s">
        <v>237</v>
      </c>
      <c r="N205" s="55" t="s">
        <v>238</v>
      </c>
      <c r="O205" s="56">
        <v>82430758.530000001</v>
      </c>
      <c r="P205" s="56">
        <v>43750555.649999999</v>
      </c>
      <c r="Q205" s="56">
        <v>9710105.8699999992</v>
      </c>
      <c r="R205" s="56">
        <v>50255447.119999997</v>
      </c>
      <c r="S205" s="57" t="s">
        <v>1129</v>
      </c>
      <c r="T205" s="56">
        <v>85635972.930000007</v>
      </c>
      <c r="U205" s="55" t="s">
        <v>239</v>
      </c>
      <c r="V205" s="53" t="s">
        <v>1600</v>
      </c>
      <c r="W205" s="9">
        <f t="shared" si="21"/>
        <v>1219</v>
      </c>
    </row>
    <row r="206" spans="1:23" s="29" customFormat="1" ht="15" outlineLevel="2">
      <c r="A206" s="27"/>
      <c r="B206" s="68" t="s">
        <v>286</v>
      </c>
      <c r="C206" s="69"/>
      <c r="D206" s="69"/>
      <c r="E206" s="46">
        <f>SUBTOTAL(9,E207:E218)</f>
        <v>12</v>
      </c>
      <c r="F206" s="47"/>
      <c r="G206" s="47"/>
      <c r="H206" s="47"/>
      <c r="I206" s="48"/>
      <c r="J206" s="47"/>
      <c r="K206" s="47"/>
      <c r="L206" s="47"/>
      <c r="M206" s="47"/>
      <c r="N206" s="47"/>
      <c r="O206" s="49"/>
      <c r="P206" s="49"/>
      <c r="Q206" s="49"/>
      <c r="R206" s="49"/>
      <c r="S206" s="47"/>
      <c r="T206" s="49"/>
      <c r="U206" s="47"/>
      <c r="V206" s="50"/>
      <c r="W206" s="28"/>
    </row>
    <row r="207" spans="1:23" s="10" customFormat="1" ht="171" customHeight="1">
      <c r="A207" s="8">
        <v>11</v>
      </c>
      <c r="B207" s="59" t="s">
        <v>799</v>
      </c>
      <c r="C207" s="59" t="s">
        <v>105</v>
      </c>
      <c r="D207" s="59" t="s">
        <v>539</v>
      </c>
      <c r="E207" s="51">
        <v>1</v>
      </c>
      <c r="F207" s="52" t="s">
        <v>580</v>
      </c>
      <c r="G207" s="53" t="s">
        <v>251</v>
      </c>
      <c r="H207" s="53" t="s">
        <v>563</v>
      </c>
      <c r="I207" s="54">
        <v>700006300136</v>
      </c>
      <c r="J207" s="55" t="s">
        <v>260</v>
      </c>
      <c r="K207" s="55" t="s">
        <v>392</v>
      </c>
      <c r="L207" s="55" t="s">
        <v>236</v>
      </c>
      <c r="M207" s="55" t="s">
        <v>237</v>
      </c>
      <c r="N207" s="55" t="s">
        <v>238</v>
      </c>
      <c r="O207" s="56">
        <v>9221.14</v>
      </c>
      <c r="P207" s="56">
        <v>2500000</v>
      </c>
      <c r="Q207" s="56">
        <v>31191.279999999999</v>
      </c>
      <c r="R207" s="56">
        <v>1321000</v>
      </c>
      <c r="S207" s="57" t="s">
        <v>1130</v>
      </c>
      <c r="T207" s="56">
        <v>1219412.42</v>
      </c>
      <c r="U207" s="55" t="s">
        <v>691</v>
      </c>
      <c r="V207" s="53" t="s">
        <v>1310</v>
      </c>
      <c r="W207" s="9">
        <f t="shared" ref="W207:W218" si="22">IF(OR(LEFT(I207)="7",LEFT(I207,1)="8"),VALUE(RIGHT(I207,3)),VALUE(RIGHT(I207,4)))</f>
        <v>136</v>
      </c>
    </row>
    <row r="208" spans="1:23" s="10" customFormat="1" ht="142.5" customHeight="1">
      <c r="A208" s="8">
        <v>11</v>
      </c>
      <c r="B208" s="59" t="s">
        <v>799</v>
      </c>
      <c r="C208" s="59" t="s">
        <v>105</v>
      </c>
      <c r="D208" s="59" t="s">
        <v>539</v>
      </c>
      <c r="E208" s="51">
        <v>1</v>
      </c>
      <c r="F208" s="52" t="s">
        <v>580</v>
      </c>
      <c r="G208" s="53" t="s">
        <v>251</v>
      </c>
      <c r="H208" s="53" t="s">
        <v>252</v>
      </c>
      <c r="I208" s="54" t="s">
        <v>253</v>
      </c>
      <c r="J208" s="55" t="s">
        <v>254</v>
      </c>
      <c r="K208" s="55" t="s">
        <v>255</v>
      </c>
      <c r="L208" s="55" t="s">
        <v>718</v>
      </c>
      <c r="M208" s="55" t="s">
        <v>653</v>
      </c>
      <c r="N208" s="55" t="s">
        <v>238</v>
      </c>
      <c r="O208" s="56">
        <v>0</v>
      </c>
      <c r="P208" s="56">
        <v>0</v>
      </c>
      <c r="Q208" s="56">
        <v>0</v>
      </c>
      <c r="R208" s="56">
        <v>0</v>
      </c>
      <c r="S208" s="57" t="s">
        <v>1401</v>
      </c>
      <c r="T208" s="56">
        <v>0</v>
      </c>
      <c r="U208" s="55" t="s">
        <v>691</v>
      </c>
      <c r="V208" s="53" t="s">
        <v>1237</v>
      </c>
      <c r="W208" s="9">
        <f t="shared" si="22"/>
        <v>1132</v>
      </c>
    </row>
    <row r="209" spans="1:23" s="10" customFormat="1" ht="189.75" customHeight="1">
      <c r="A209" s="8">
        <v>11</v>
      </c>
      <c r="B209" s="59" t="s">
        <v>799</v>
      </c>
      <c r="C209" s="59" t="s">
        <v>105</v>
      </c>
      <c r="D209" s="59" t="s">
        <v>539</v>
      </c>
      <c r="E209" s="51">
        <v>1</v>
      </c>
      <c r="F209" s="52" t="s">
        <v>667</v>
      </c>
      <c r="G209" s="53" t="s">
        <v>508</v>
      </c>
      <c r="H209" s="53" t="s">
        <v>909</v>
      </c>
      <c r="I209" s="54" t="s">
        <v>910</v>
      </c>
      <c r="J209" s="55" t="s">
        <v>911</v>
      </c>
      <c r="K209" s="55" t="s">
        <v>710</v>
      </c>
      <c r="L209" s="55" t="s">
        <v>718</v>
      </c>
      <c r="M209" s="55" t="s">
        <v>711</v>
      </c>
      <c r="N209" s="55" t="s">
        <v>238</v>
      </c>
      <c r="O209" s="56">
        <v>2514</v>
      </c>
      <c r="P209" s="56">
        <v>4000000</v>
      </c>
      <c r="Q209" s="56">
        <v>7395</v>
      </c>
      <c r="R209" s="56">
        <v>5214</v>
      </c>
      <c r="S209" s="57" t="s">
        <v>1792</v>
      </c>
      <c r="T209" s="56">
        <v>24173395.210000001</v>
      </c>
      <c r="U209" s="55" t="s">
        <v>691</v>
      </c>
      <c r="V209" s="53" t="s">
        <v>1793</v>
      </c>
      <c r="W209" s="9">
        <f t="shared" si="22"/>
        <v>1467</v>
      </c>
    </row>
    <row r="210" spans="1:23" s="10" customFormat="1" ht="189.75" customHeight="1">
      <c r="A210" s="8">
        <v>11</v>
      </c>
      <c r="B210" s="59" t="s">
        <v>799</v>
      </c>
      <c r="C210" s="59" t="s">
        <v>105</v>
      </c>
      <c r="D210" s="59" t="s">
        <v>539</v>
      </c>
      <c r="E210" s="51">
        <v>1</v>
      </c>
      <c r="F210" s="52" t="s">
        <v>493</v>
      </c>
      <c r="G210" s="53" t="s">
        <v>494</v>
      </c>
      <c r="H210" s="53" t="s">
        <v>351</v>
      </c>
      <c r="I210" s="54" t="s">
        <v>833</v>
      </c>
      <c r="J210" s="55" t="s">
        <v>834</v>
      </c>
      <c r="K210" s="55" t="s">
        <v>835</v>
      </c>
      <c r="L210" s="55" t="s">
        <v>718</v>
      </c>
      <c r="M210" s="55" t="s">
        <v>821</v>
      </c>
      <c r="N210" s="55" t="s">
        <v>678</v>
      </c>
      <c r="O210" s="56">
        <v>949.85</v>
      </c>
      <c r="P210" s="56">
        <v>0</v>
      </c>
      <c r="Q210" s="56">
        <v>0</v>
      </c>
      <c r="R210" s="56">
        <v>96060.69</v>
      </c>
      <c r="S210" s="57" t="s">
        <v>1402</v>
      </c>
      <c r="T210" s="56">
        <v>-95110.84</v>
      </c>
      <c r="U210" s="55" t="s">
        <v>691</v>
      </c>
      <c r="V210" s="53" t="s">
        <v>1403</v>
      </c>
      <c r="W210" s="9">
        <f t="shared" si="22"/>
        <v>1515</v>
      </c>
    </row>
    <row r="211" spans="1:23" s="10" customFormat="1" ht="142.5" customHeight="1">
      <c r="A211" s="8">
        <v>11</v>
      </c>
      <c r="B211" s="59" t="s">
        <v>799</v>
      </c>
      <c r="C211" s="59" t="s">
        <v>105</v>
      </c>
      <c r="D211" s="59" t="s">
        <v>539</v>
      </c>
      <c r="E211" s="51">
        <v>1</v>
      </c>
      <c r="F211" s="52" t="s">
        <v>493</v>
      </c>
      <c r="G211" s="53" t="s">
        <v>494</v>
      </c>
      <c r="H211" s="53" t="s">
        <v>620</v>
      </c>
      <c r="I211" s="54" t="s">
        <v>966</v>
      </c>
      <c r="J211" s="55" t="s">
        <v>967</v>
      </c>
      <c r="K211" s="55" t="s">
        <v>968</v>
      </c>
      <c r="L211" s="55" t="s">
        <v>718</v>
      </c>
      <c r="M211" s="55" t="s">
        <v>406</v>
      </c>
      <c r="N211" s="55" t="s">
        <v>678</v>
      </c>
      <c r="O211" s="56">
        <v>0</v>
      </c>
      <c r="P211" s="56">
        <v>0</v>
      </c>
      <c r="Q211" s="56">
        <v>0</v>
      </c>
      <c r="R211" s="56">
        <v>0</v>
      </c>
      <c r="S211" s="57" t="s">
        <v>1132</v>
      </c>
      <c r="T211" s="56">
        <v>0</v>
      </c>
      <c r="U211" s="55" t="s">
        <v>691</v>
      </c>
      <c r="V211" s="53" t="s">
        <v>1601</v>
      </c>
      <c r="W211" s="9">
        <f t="shared" si="22"/>
        <v>1525</v>
      </c>
    </row>
    <row r="212" spans="1:23" s="10" customFormat="1" ht="217.5" customHeight="1">
      <c r="A212" s="8">
        <v>11</v>
      </c>
      <c r="B212" s="59" t="s">
        <v>799</v>
      </c>
      <c r="C212" s="59" t="s">
        <v>105</v>
      </c>
      <c r="D212" s="59" t="s">
        <v>539</v>
      </c>
      <c r="E212" s="51">
        <v>1</v>
      </c>
      <c r="F212" s="52" t="s">
        <v>493</v>
      </c>
      <c r="G212" s="53" t="s">
        <v>494</v>
      </c>
      <c r="H212" s="53" t="s">
        <v>73</v>
      </c>
      <c r="I212" s="54" t="s">
        <v>969</v>
      </c>
      <c r="J212" s="55" t="s">
        <v>970</v>
      </c>
      <c r="K212" s="55" t="s">
        <v>971</v>
      </c>
      <c r="L212" s="55" t="s">
        <v>718</v>
      </c>
      <c r="M212" s="55" t="s">
        <v>406</v>
      </c>
      <c r="N212" s="55" t="s">
        <v>678</v>
      </c>
      <c r="O212" s="56">
        <v>688070.67</v>
      </c>
      <c r="P212" s="56">
        <v>0</v>
      </c>
      <c r="Q212" s="56">
        <v>4178.1400000000003</v>
      </c>
      <c r="R212" s="56">
        <v>692248.81</v>
      </c>
      <c r="S212" s="57" t="s">
        <v>1238</v>
      </c>
      <c r="T212" s="56">
        <v>0</v>
      </c>
      <c r="U212" s="55" t="s">
        <v>691</v>
      </c>
      <c r="V212" s="53" t="s">
        <v>1602</v>
      </c>
      <c r="W212" s="9">
        <f t="shared" si="22"/>
        <v>1526</v>
      </c>
    </row>
    <row r="213" spans="1:23" s="10" customFormat="1" ht="358.5" customHeight="1">
      <c r="A213" s="8">
        <v>11</v>
      </c>
      <c r="B213" s="59" t="s">
        <v>799</v>
      </c>
      <c r="C213" s="59" t="s">
        <v>105</v>
      </c>
      <c r="D213" s="59" t="s">
        <v>539</v>
      </c>
      <c r="E213" s="51">
        <v>1</v>
      </c>
      <c r="F213" s="52" t="s">
        <v>493</v>
      </c>
      <c r="G213" s="53" t="s">
        <v>494</v>
      </c>
      <c r="H213" s="53" t="s">
        <v>643</v>
      </c>
      <c r="I213" s="54" t="s">
        <v>972</v>
      </c>
      <c r="J213" s="55" t="s">
        <v>973</v>
      </c>
      <c r="K213" s="55" t="s">
        <v>974</v>
      </c>
      <c r="L213" s="55" t="s">
        <v>718</v>
      </c>
      <c r="M213" s="55" t="s">
        <v>653</v>
      </c>
      <c r="N213" s="55" t="s">
        <v>678</v>
      </c>
      <c r="O213" s="56">
        <v>0</v>
      </c>
      <c r="P213" s="56">
        <v>0</v>
      </c>
      <c r="Q213" s="56">
        <v>0</v>
      </c>
      <c r="R213" s="56">
        <v>0</v>
      </c>
      <c r="S213" s="57" t="s">
        <v>1155</v>
      </c>
      <c r="T213" s="56">
        <v>0</v>
      </c>
      <c r="U213" s="55" t="s">
        <v>691</v>
      </c>
      <c r="V213" s="53" t="s">
        <v>1516</v>
      </c>
      <c r="W213" s="9">
        <f t="shared" si="22"/>
        <v>1527</v>
      </c>
    </row>
    <row r="214" spans="1:23" s="10" customFormat="1" ht="358.5" customHeight="1">
      <c r="A214" s="8">
        <v>11</v>
      </c>
      <c r="B214" s="59" t="s">
        <v>799</v>
      </c>
      <c r="C214" s="59" t="s">
        <v>105</v>
      </c>
      <c r="D214" s="59" t="s">
        <v>539</v>
      </c>
      <c r="E214" s="51">
        <v>1</v>
      </c>
      <c r="F214" s="52" t="s">
        <v>493</v>
      </c>
      <c r="G214" s="53" t="s">
        <v>494</v>
      </c>
      <c r="H214" s="53" t="s">
        <v>63</v>
      </c>
      <c r="I214" s="54" t="s">
        <v>975</v>
      </c>
      <c r="J214" s="55" t="s">
        <v>976</v>
      </c>
      <c r="K214" s="55" t="s">
        <v>977</v>
      </c>
      <c r="L214" s="55" t="s">
        <v>718</v>
      </c>
      <c r="M214" s="55" t="s">
        <v>406</v>
      </c>
      <c r="N214" s="55" t="s">
        <v>678</v>
      </c>
      <c r="O214" s="56">
        <v>5800</v>
      </c>
      <c r="P214" s="56">
        <v>0</v>
      </c>
      <c r="Q214" s="56">
        <v>0</v>
      </c>
      <c r="R214" s="56">
        <v>0</v>
      </c>
      <c r="S214" s="57" t="s">
        <v>1239</v>
      </c>
      <c r="T214" s="56">
        <v>5800</v>
      </c>
      <c r="U214" s="55" t="s">
        <v>691</v>
      </c>
      <c r="V214" s="53" t="s">
        <v>1603</v>
      </c>
      <c r="W214" s="9">
        <f t="shared" si="22"/>
        <v>1528</v>
      </c>
    </row>
    <row r="215" spans="1:23" s="10" customFormat="1" ht="358.5" customHeight="1">
      <c r="A215" s="8">
        <v>11</v>
      </c>
      <c r="B215" s="59" t="s">
        <v>799</v>
      </c>
      <c r="C215" s="59" t="s">
        <v>105</v>
      </c>
      <c r="D215" s="59" t="s">
        <v>539</v>
      </c>
      <c r="E215" s="51">
        <v>1</v>
      </c>
      <c r="F215" s="52" t="s">
        <v>493</v>
      </c>
      <c r="G215" s="53" t="s">
        <v>494</v>
      </c>
      <c r="H215" s="53" t="s">
        <v>707</v>
      </c>
      <c r="I215" s="54" t="s">
        <v>985</v>
      </c>
      <c r="J215" s="55" t="s">
        <v>989</v>
      </c>
      <c r="K215" s="55" t="s">
        <v>990</v>
      </c>
      <c r="L215" s="55" t="s">
        <v>718</v>
      </c>
      <c r="M215" s="55" t="s">
        <v>821</v>
      </c>
      <c r="N215" s="55" t="s">
        <v>678</v>
      </c>
      <c r="O215" s="56">
        <v>0</v>
      </c>
      <c r="P215" s="56">
        <v>0</v>
      </c>
      <c r="Q215" s="56">
        <v>0</v>
      </c>
      <c r="R215" s="56">
        <v>0</v>
      </c>
      <c r="S215" s="57" t="s">
        <v>1404</v>
      </c>
      <c r="T215" s="56">
        <v>0</v>
      </c>
      <c r="U215" s="55" t="s">
        <v>691</v>
      </c>
      <c r="V215" s="53" t="s">
        <v>1794</v>
      </c>
      <c r="W215" s="9">
        <f t="shared" si="22"/>
        <v>1529</v>
      </c>
    </row>
    <row r="216" spans="1:23" s="10" customFormat="1" ht="219" customHeight="1">
      <c r="A216" s="8">
        <v>11</v>
      </c>
      <c r="B216" s="59" t="s">
        <v>799</v>
      </c>
      <c r="C216" s="59" t="s">
        <v>105</v>
      </c>
      <c r="D216" s="59" t="s">
        <v>539</v>
      </c>
      <c r="E216" s="51">
        <v>1</v>
      </c>
      <c r="F216" s="52" t="s">
        <v>493</v>
      </c>
      <c r="G216" s="53" t="s">
        <v>494</v>
      </c>
      <c r="H216" s="53" t="s">
        <v>72</v>
      </c>
      <c r="I216" s="54" t="s">
        <v>986</v>
      </c>
      <c r="J216" s="55" t="s">
        <v>987</v>
      </c>
      <c r="K216" s="55" t="s">
        <v>988</v>
      </c>
      <c r="L216" s="55" t="s">
        <v>718</v>
      </c>
      <c r="M216" s="55" t="s">
        <v>653</v>
      </c>
      <c r="N216" s="55" t="s">
        <v>683</v>
      </c>
      <c r="O216" s="56">
        <v>0</v>
      </c>
      <c r="P216" s="56">
        <v>0</v>
      </c>
      <c r="Q216" s="56">
        <v>0</v>
      </c>
      <c r="R216" s="56">
        <v>0</v>
      </c>
      <c r="S216" s="57" t="s">
        <v>1131</v>
      </c>
      <c r="T216" s="56">
        <v>0</v>
      </c>
      <c r="U216" s="55" t="s">
        <v>691</v>
      </c>
      <c r="V216" s="53" t="s">
        <v>1795</v>
      </c>
      <c r="W216" s="9">
        <f t="shared" si="22"/>
        <v>1532</v>
      </c>
    </row>
    <row r="217" spans="1:23" s="10" customFormat="1" ht="337.5" customHeight="1">
      <c r="A217" s="8">
        <v>11</v>
      </c>
      <c r="B217" s="59" t="s">
        <v>799</v>
      </c>
      <c r="C217" s="59" t="s">
        <v>105</v>
      </c>
      <c r="D217" s="59" t="s">
        <v>539</v>
      </c>
      <c r="E217" s="51">
        <v>1</v>
      </c>
      <c r="F217" s="52" t="s">
        <v>493</v>
      </c>
      <c r="G217" s="53" t="s">
        <v>494</v>
      </c>
      <c r="H217" s="53" t="s">
        <v>278</v>
      </c>
      <c r="I217" s="54" t="s">
        <v>991</v>
      </c>
      <c r="J217" s="55" t="s">
        <v>976</v>
      </c>
      <c r="K217" s="55" t="s">
        <v>992</v>
      </c>
      <c r="L217" s="55" t="s">
        <v>718</v>
      </c>
      <c r="M217" s="55" t="s">
        <v>821</v>
      </c>
      <c r="N217" s="55" t="s">
        <v>678</v>
      </c>
      <c r="O217" s="56">
        <v>0</v>
      </c>
      <c r="P217" s="56">
        <v>0</v>
      </c>
      <c r="Q217" s="56">
        <v>0</v>
      </c>
      <c r="R217" s="56">
        <v>0</v>
      </c>
      <c r="S217" s="57" t="s">
        <v>1311</v>
      </c>
      <c r="T217" s="56">
        <v>0</v>
      </c>
      <c r="U217" s="55" t="s">
        <v>691</v>
      </c>
      <c r="V217" s="53" t="s">
        <v>1551</v>
      </c>
      <c r="W217" s="9">
        <f t="shared" si="22"/>
        <v>1539</v>
      </c>
    </row>
    <row r="218" spans="1:23" s="10" customFormat="1" ht="347.25" customHeight="1">
      <c r="A218" s="8">
        <v>11</v>
      </c>
      <c r="B218" s="59" t="s">
        <v>799</v>
      </c>
      <c r="C218" s="59" t="s">
        <v>105</v>
      </c>
      <c r="D218" s="59" t="s">
        <v>539</v>
      </c>
      <c r="E218" s="51">
        <v>1</v>
      </c>
      <c r="F218" s="52" t="s">
        <v>493</v>
      </c>
      <c r="G218" s="53" t="s">
        <v>494</v>
      </c>
      <c r="H218" s="53" t="s">
        <v>993</v>
      </c>
      <c r="I218" s="54" t="s">
        <v>994</v>
      </c>
      <c r="J218" s="55" t="s">
        <v>995</v>
      </c>
      <c r="K218" s="55" t="s">
        <v>996</v>
      </c>
      <c r="L218" s="55" t="s">
        <v>718</v>
      </c>
      <c r="M218" s="55" t="s">
        <v>651</v>
      </c>
      <c r="N218" s="55" t="s">
        <v>678</v>
      </c>
      <c r="O218" s="56">
        <v>179219490.36000001</v>
      </c>
      <c r="P218" s="56">
        <v>1774938687.8</v>
      </c>
      <c r="Q218" s="56">
        <v>9123911.8300000001</v>
      </c>
      <c r="R218" s="56">
        <v>1958351716.8900001</v>
      </c>
      <c r="S218" s="57" t="s">
        <v>1156</v>
      </c>
      <c r="T218" s="56">
        <v>169244776.80000001</v>
      </c>
      <c r="U218" s="55" t="s">
        <v>691</v>
      </c>
      <c r="V218" s="53" t="s">
        <v>1604</v>
      </c>
      <c r="W218" s="9">
        <f t="shared" si="22"/>
        <v>1540</v>
      </c>
    </row>
    <row r="219" spans="1:23" s="29" customFormat="1" ht="15" outlineLevel="2">
      <c r="A219" s="27"/>
      <c r="B219" s="68" t="s">
        <v>288</v>
      </c>
      <c r="C219" s="69"/>
      <c r="D219" s="69"/>
      <c r="E219" s="46">
        <f>SUBTOTAL(9,E220:E222)</f>
        <v>3</v>
      </c>
      <c r="F219" s="47"/>
      <c r="G219" s="47"/>
      <c r="H219" s="47"/>
      <c r="I219" s="48"/>
      <c r="J219" s="47"/>
      <c r="K219" s="47"/>
      <c r="L219" s="47"/>
      <c r="M219" s="47"/>
      <c r="N219" s="47"/>
      <c r="O219" s="49"/>
      <c r="P219" s="49"/>
      <c r="Q219" s="49"/>
      <c r="R219" s="49"/>
      <c r="S219" s="47"/>
      <c r="T219" s="49"/>
      <c r="U219" s="47"/>
      <c r="V219" s="50"/>
      <c r="W219" s="28"/>
    </row>
    <row r="220" spans="1:23" s="10" customFormat="1" ht="221.25" customHeight="1">
      <c r="A220" s="8">
        <v>11</v>
      </c>
      <c r="B220" s="59" t="s">
        <v>799</v>
      </c>
      <c r="C220" s="59" t="s">
        <v>105</v>
      </c>
      <c r="D220" s="59" t="s">
        <v>810</v>
      </c>
      <c r="E220" s="51">
        <v>1</v>
      </c>
      <c r="F220" s="52">
        <v>700</v>
      </c>
      <c r="G220" s="53" t="s">
        <v>684</v>
      </c>
      <c r="H220" s="53" t="s">
        <v>257</v>
      </c>
      <c r="I220" s="54">
        <v>20041170001377</v>
      </c>
      <c r="J220" s="55" t="s">
        <v>893</v>
      </c>
      <c r="K220" s="55" t="s">
        <v>655</v>
      </c>
      <c r="L220" s="55" t="s">
        <v>718</v>
      </c>
      <c r="M220" s="55" t="s">
        <v>653</v>
      </c>
      <c r="N220" s="55" t="s">
        <v>683</v>
      </c>
      <c r="O220" s="56">
        <v>42035914.5</v>
      </c>
      <c r="P220" s="56">
        <v>0</v>
      </c>
      <c r="Q220" s="56">
        <v>1169850.43</v>
      </c>
      <c r="R220" s="56">
        <v>463914.38</v>
      </c>
      <c r="S220" s="57" t="s">
        <v>1423</v>
      </c>
      <c r="T220" s="56">
        <v>42431023.689999998</v>
      </c>
      <c r="U220" s="55" t="s">
        <v>691</v>
      </c>
      <c r="V220" s="53" t="s">
        <v>1424</v>
      </c>
      <c r="W220" s="9">
        <f t="shared" ref="W220:W222" si="23">IF(OR(LEFT(I220)="7",LEFT(I220,1)="8"),VALUE(RIGHT(I220,3)),VALUE(RIGHT(I220,4)))</f>
        <v>1377</v>
      </c>
    </row>
    <row r="221" spans="1:23" s="10" customFormat="1" ht="142.5" customHeight="1">
      <c r="A221" s="8">
        <v>11</v>
      </c>
      <c r="B221" s="59" t="s">
        <v>799</v>
      </c>
      <c r="C221" s="59" t="s">
        <v>105</v>
      </c>
      <c r="D221" s="59" t="s">
        <v>810</v>
      </c>
      <c r="E221" s="51">
        <v>1</v>
      </c>
      <c r="F221" s="52" t="s">
        <v>580</v>
      </c>
      <c r="G221" s="53" t="s">
        <v>251</v>
      </c>
      <c r="H221" s="53" t="s">
        <v>122</v>
      </c>
      <c r="I221" s="54" t="s">
        <v>123</v>
      </c>
      <c r="J221" s="55" t="s">
        <v>124</v>
      </c>
      <c r="K221" s="55" t="s">
        <v>764</v>
      </c>
      <c r="L221" s="55" t="s">
        <v>718</v>
      </c>
      <c r="M221" s="55" t="s">
        <v>653</v>
      </c>
      <c r="N221" s="55" t="s">
        <v>238</v>
      </c>
      <c r="O221" s="56">
        <v>0</v>
      </c>
      <c r="P221" s="56">
        <v>0</v>
      </c>
      <c r="Q221" s="56">
        <v>0</v>
      </c>
      <c r="R221" s="56">
        <v>0</v>
      </c>
      <c r="S221" s="57" t="s">
        <v>1133</v>
      </c>
      <c r="T221" s="56">
        <v>0</v>
      </c>
      <c r="U221" s="55" t="s">
        <v>691</v>
      </c>
      <c r="V221" s="53" t="s">
        <v>1057</v>
      </c>
      <c r="W221" s="9">
        <f t="shared" si="23"/>
        <v>339</v>
      </c>
    </row>
    <row r="222" spans="1:23" s="10" customFormat="1" ht="142.5" customHeight="1">
      <c r="A222" s="8">
        <v>11</v>
      </c>
      <c r="B222" s="59" t="s">
        <v>799</v>
      </c>
      <c r="C222" s="59" t="s">
        <v>105</v>
      </c>
      <c r="D222" s="59" t="s">
        <v>810</v>
      </c>
      <c r="E222" s="51">
        <v>1</v>
      </c>
      <c r="F222" s="52" t="s">
        <v>580</v>
      </c>
      <c r="G222" s="53" t="s">
        <v>251</v>
      </c>
      <c r="H222" s="53" t="s">
        <v>656</v>
      </c>
      <c r="I222" s="54" t="s">
        <v>657</v>
      </c>
      <c r="J222" s="55" t="s">
        <v>658</v>
      </c>
      <c r="K222" s="55" t="s">
        <v>70</v>
      </c>
      <c r="L222" s="55" t="s">
        <v>718</v>
      </c>
      <c r="M222" s="55" t="s">
        <v>653</v>
      </c>
      <c r="N222" s="55" t="s">
        <v>238</v>
      </c>
      <c r="O222" s="56">
        <v>1916.76</v>
      </c>
      <c r="P222" s="56">
        <v>0</v>
      </c>
      <c r="Q222" s="56">
        <v>2.9</v>
      </c>
      <c r="R222" s="56">
        <v>1919.66</v>
      </c>
      <c r="S222" s="57" t="s">
        <v>1134</v>
      </c>
      <c r="T222" s="56">
        <v>0</v>
      </c>
      <c r="U222" s="55" t="s">
        <v>691</v>
      </c>
      <c r="V222" s="53" t="s">
        <v>1796</v>
      </c>
      <c r="W222" s="9">
        <f t="shared" si="23"/>
        <v>1328</v>
      </c>
    </row>
    <row r="223" spans="1:23" s="26" customFormat="1" ht="15" outlineLevel="1">
      <c r="A223" s="24"/>
      <c r="B223" s="70" t="s">
        <v>287</v>
      </c>
      <c r="C223" s="71"/>
      <c r="D223" s="71"/>
      <c r="E223" s="41">
        <f>SUBTOTAL(9,E225:E227)</f>
        <v>3</v>
      </c>
      <c r="F223" s="42"/>
      <c r="G223" s="42"/>
      <c r="H223" s="42"/>
      <c r="I223" s="43"/>
      <c r="J223" s="42"/>
      <c r="K223" s="42"/>
      <c r="L223" s="42"/>
      <c r="M223" s="42"/>
      <c r="N223" s="42"/>
      <c r="O223" s="44"/>
      <c r="P223" s="44"/>
      <c r="Q223" s="44"/>
      <c r="R223" s="44"/>
      <c r="S223" s="42"/>
      <c r="T223" s="44"/>
      <c r="U223" s="42"/>
      <c r="V223" s="45"/>
      <c r="W223" s="25"/>
    </row>
    <row r="224" spans="1:23" s="29" customFormat="1" ht="15" outlineLevel="2">
      <c r="A224" s="27"/>
      <c r="B224" s="68" t="s">
        <v>285</v>
      </c>
      <c r="C224" s="69"/>
      <c r="D224" s="69"/>
      <c r="E224" s="46">
        <f>SUBTOTAL(9,E225:E227)</f>
        <v>3</v>
      </c>
      <c r="F224" s="47"/>
      <c r="G224" s="47"/>
      <c r="H224" s="47"/>
      <c r="I224" s="48"/>
      <c r="J224" s="47"/>
      <c r="K224" s="47"/>
      <c r="L224" s="47"/>
      <c r="M224" s="47"/>
      <c r="N224" s="47"/>
      <c r="O224" s="49"/>
      <c r="P224" s="49"/>
      <c r="Q224" s="49"/>
      <c r="R224" s="49"/>
      <c r="S224" s="47"/>
      <c r="T224" s="49"/>
      <c r="U224" s="47"/>
      <c r="V224" s="50"/>
      <c r="W224" s="28"/>
    </row>
    <row r="225" spans="1:23" s="10" customFormat="1" ht="208.5" customHeight="1">
      <c r="A225" s="8">
        <v>11</v>
      </c>
      <c r="B225" s="59" t="s">
        <v>799</v>
      </c>
      <c r="C225" s="59" t="s">
        <v>69</v>
      </c>
      <c r="D225" s="59" t="s">
        <v>199</v>
      </c>
      <c r="E225" s="51">
        <v>1</v>
      </c>
      <c r="F225" s="52">
        <v>711</v>
      </c>
      <c r="G225" s="53" t="s">
        <v>819</v>
      </c>
      <c r="H225" s="53" t="s">
        <v>684</v>
      </c>
      <c r="I225" s="54">
        <v>20101171101533</v>
      </c>
      <c r="J225" s="55" t="s">
        <v>1177</v>
      </c>
      <c r="K225" s="55" t="s">
        <v>978</v>
      </c>
      <c r="L225" s="55" t="s">
        <v>718</v>
      </c>
      <c r="M225" s="55" t="s">
        <v>653</v>
      </c>
      <c r="N225" s="55" t="s">
        <v>809</v>
      </c>
      <c r="O225" s="56">
        <v>33015975.800000001</v>
      </c>
      <c r="P225" s="56">
        <v>0</v>
      </c>
      <c r="Q225" s="56">
        <v>973337.37</v>
      </c>
      <c r="R225" s="56">
        <v>345502.78</v>
      </c>
      <c r="S225" s="57" t="s">
        <v>1797</v>
      </c>
      <c r="T225" s="56">
        <v>33643810.390000001</v>
      </c>
      <c r="U225" s="55" t="s">
        <v>691</v>
      </c>
      <c r="V225" s="53" t="s">
        <v>1798</v>
      </c>
      <c r="W225" s="9">
        <f t="shared" ref="W225:W227" si="24">IF(OR(LEFT(I225)="7",LEFT(I225,1)="8"),VALUE(RIGHT(I225,3)),VALUE(RIGHT(I225,4)))</f>
        <v>1533</v>
      </c>
    </row>
    <row r="226" spans="1:23" s="10" customFormat="1" ht="208.5" customHeight="1">
      <c r="A226" s="8">
        <v>11</v>
      </c>
      <c r="B226" s="59" t="s">
        <v>799</v>
      </c>
      <c r="C226" s="59" t="s">
        <v>69</v>
      </c>
      <c r="D226" s="59" t="s">
        <v>199</v>
      </c>
      <c r="E226" s="51">
        <v>1</v>
      </c>
      <c r="F226" s="52" t="s">
        <v>667</v>
      </c>
      <c r="G226" s="53" t="s">
        <v>508</v>
      </c>
      <c r="H226" s="53" t="s">
        <v>508</v>
      </c>
      <c r="I226" s="54" t="s">
        <v>125</v>
      </c>
      <c r="J226" s="55" t="s">
        <v>126</v>
      </c>
      <c r="K226" s="55" t="s">
        <v>765</v>
      </c>
      <c r="L226" s="55" t="s">
        <v>236</v>
      </c>
      <c r="M226" s="55" t="s">
        <v>237</v>
      </c>
      <c r="N226" s="55" t="s">
        <v>238</v>
      </c>
      <c r="O226" s="56">
        <v>10764956</v>
      </c>
      <c r="P226" s="56">
        <v>18055317</v>
      </c>
      <c r="Q226" s="56">
        <v>233317</v>
      </c>
      <c r="R226" s="56">
        <v>24698170</v>
      </c>
      <c r="S226" s="57" t="s">
        <v>1799</v>
      </c>
      <c r="T226" s="56">
        <v>4355420</v>
      </c>
      <c r="U226" s="55" t="s">
        <v>239</v>
      </c>
      <c r="V226" s="53" t="s">
        <v>1605</v>
      </c>
      <c r="W226" s="9">
        <f t="shared" si="24"/>
        <v>76</v>
      </c>
    </row>
    <row r="227" spans="1:23" s="10" customFormat="1" ht="244.5" customHeight="1">
      <c r="A227" s="8">
        <v>11</v>
      </c>
      <c r="B227" s="59" t="s">
        <v>799</v>
      </c>
      <c r="C227" s="59" t="s">
        <v>69</v>
      </c>
      <c r="D227" s="59" t="s">
        <v>199</v>
      </c>
      <c r="E227" s="51">
        <v>1</v>
      </c>
      <c r="F227" s="52" t="s">
        <v>667</v>
      </c>
      <c r="G227" s="53" t="s">
        <v>508</v>
      </c>
      <c r="H227" s="53" t="s">
        <v>508</v>
      </c>
      <c r="I227" s="54" t="s">
        <v>131</v>
      </c>
      <c r="J227" s="55" t="s">
        <v>132</v>
      </c>
      <c r="K227" s="55" t="s">
        <v>766</v>
      </c>
      <c r="L227" s="55" t="s">
        <v>718</v>
      </c>
      <c r="M227" s="55" t="s">
        <v>653</v>
      </c>
      <c r="N227" s="55" t="s">
        <v>238</v>
      </c>
      <c r="O227" s="56">
        <v>309347890.02999997</v>
      </c>
      <c r="P227" s="56">
        <v>610286705.32000005</v>
      </c>
      <c r="Q227" s="56">
        <v>14416579.43</v>
      </c>
      <c r="R227" s="56">
        <v>486333577.88999999</v>
      </c>
      <c r="S227" s="57" t="s">
        <v>1800</v>
      </c>
      <c r="T227" s="56">
        <v>669921077.53999996</v>
      </c>
      <c r="U227" s="55" t="s">
        <v>691</v>
      </c>
      <c r="V227" s="53" t="s">
        <v>1801</v>
      </c>
      <c r="W227" s="9">
        <f t="shared" si="24"/>
        <v>92</v>
      </c>
    </row>
    <row r="228" spans="1:23" s="29" customFormat="1" ht="15" outlineLevel="2">
      <c r="A228" s="27"/>
      <c r="B228" s="68" t="s">
        <v>288</v>
      </c>
      <c r="C228" s="69"/>
      <c r="D228" s="69"/>
      <c r="E228" s="46">
        <f>SUBTOTAL(9,E229)</f>
        <v>1</v>
      </c>
      <c r="F228" s="47"/>
      <c r="G228" s="47"/>
      <c r="H228" s="47"/>
      <c r="I228" s="48"/>
      <c r="J228" s="47"/>
      <c r="K228" s="47"/>
      <c r="L228" s="47"/>
      <c r="M228" s="47"/>
      <c r="N228" s="47"/>
      <c r="O228" s="49"/>
      <c r="P228" s="49"/>
      <c r="Q228" s="49"/>
      <c r="R228" s="49"/>
      <c r="S228" s="47"/>
      <c r="T228" s="49"/>
      <c r="U228" s="47"/>
      <c r="V228" s="50"/>
      <c r="W228" s="28"/>
    </row>
    <row r="229" spans="1:23" s="10" customFormat="1" ht="198.75" customHeight="1">
      <c r="A229" s="8">
        <v>11</v>
      </c>
      <c r="B229" s="59" t="s">
        <v>799</v>
      </c>
      <c r="C229" s="59" t="s">
        <v>69</v>
      </c>
      <c r="D229" s="59" t="s">
        <v>810</v>
      </c>
      <c r="E229" s="51">
        <v>1</v>
      </c>
      <c r="F229" s="52" t="s">
        <v>667</v>
      </c>
      <c r="G229" s="53" t="s">
        <v>508</v>
      </c>
      <c r="H229" s="53" t="s">
        <v>133</v>
      </c>
      <c r="I229" s="54">
        <v>700011200227</v>
      </c>
      <c r="J229" s="55" t="s">
        <v>134</v>
      </c>
      <c r="K229" s="55" t="s">
        <v>135</v>
      </c>
      <c r="L229" s="55" t="s">
        <v>718</v>
      </c>
      <c r="M229" s="55" t="s">
        <v>430</v>
      </c>
      <c r="N229" s="55" t="s">
        <v>238</v>
      </c>
      <c r="O229" s="56">
        <v>0</v>
      </c>
      <c r="P229" s="56">
        <v>0</v>
      </c>
      <c r="Q229" s="56">
        <v>0</v>
      </c>
      <c r="R229" s="56">
        <v>0</v>
      </c>
      <c r="S229" s="57" t="s">
        <v>1802</v>
      </c>
      <c r="T229" s="56">
        <v>0</v>
      </c>
      <c r="U229" s="55" t="s">
        <v>691</v>
      </c>
      <c r="V229" s="53" t="s">
        <v>1552</v>
      </c>
      <c r="W229" s="9">
        <f t="shared" ref="W229" si="25">IF(OR(LEFT(I229)="7",LEFT(I229,1)="8"),VALUE(RIGHT(I229,3)),VALUE(RIGHT(I229,4)))</f>
        <v>227</v>
      </c>
    </row>
    <row r="230" spans="1:23" s="26" customFormat="1" ht="15" outlineLevel="1">
      <c r="A230" s="24"/>
      <c r="B230" s="70" t="s">
        <v>289</v>
      </c>
      <c r="C230" s="71"/>
      <c r="D230" s="71"/>
      <c r="E230" s="41">
        <f>SUBTOTAL(9,E231:E234)</f>
        <v>3</v>
      </c>
      <c r="F230" s="42"/>
      <c r="G230" s="42"/>
      <c r="H230" s="42"/>
      <c r="I230" s="43"/>
      <c r="J230" s="42"/>
      <c r="K230" s="42"/>
      <c r="L230" s="42"/>
      <c r="M230" s="42"/>
      <c r="N230" s="42"/>
      <c r="O230" s="44"/>
      <c r="P230" s="44"/>
      <c r="Q230" s="44"/>
      <c r="R230" s="44"/>
      <c r="S230" s="42"/>
      <c r="T230" s="44"/>
      <c r="U230" s="42"/>
      <c r="V230" s="45"/>
      <c r="W230" s="25"/>
    </row>
    <row r="231" spans="1:23" s="29" customFormat="1" ht="15" outlineLevel="2">
      <c r="A231" s="27"/>
      <c r="B231" s="68" t="s">
        <v>285</v>
      </c>
      <c r="C231" s="69"/>
      <c r="D231" s="69"/>
      <c r="E231" s="46">
        <f>SUBTOTAL(9,E232:E234)</f>
        <v>3</v>
      </c>
      <c r="F231" s="47"/>
      <c r="G231" s="47"/>
      <c r="H231" s="47"/>
      <c r="I231" s="48"/>
      <c r="J231" s="47"/>
      <c r="K231" s="47"/>
      <c r="L231" s="47"/>
      <c r="M231" s="47"/>
      <c r="N231" s="47"/>
      <c r="O231" s="49"/>
      <c r="P231" s="49"/>
      <c r="Q231" s="49"/>
      <c r="R231" s="49"/>
      <c r="S231" s="47"/>
      <c r="T231" s="49"/>
      <c r="U231" s="47"/>
      <c r="V231" s="50"/>
      <c r="W231" s="28"/>
    </row>
    <row r="232" spans="1:23" s="10" customFormat="1" ht="204.75" customHeight="1">
      <c r="A232" s="8">
        <v>11</v>
      </c>
      <c r="B232" s="59" t="s">
        <v>799</v>
      </c>
      <c r="C232" s="59" t="s">
        <v>172</v>
      </c>
      <c r="D232" s="59" t="s">
        <v>199</v>
      </c>
      <c r="E232" s="51">
        <v>1</v>
      </c>
      <c r="F232" s="52">
        <v>311</v>
      </c>
      <c r="G232" s="53" t="s">
        <v>136</v>
      </c>
      <c r="H232" s="53" t="s">
        <v>136</v>
      </c>
      <c r="I232" s="54">
        <v>20001170001117</v>
      </c>
      <c r="J232" s="55" t="s">
        <v>137</v>
      </c>
      <c r="K232" s="55" t="s">
        <v>853</v>
      </c>
      <c r="L232" s="55" t="s">
        <v>541</v>
      </c>
      <c r="M232" s="55" t="s">
        <v>854</v>
      </c>
      <c r="N232" s="55" t="s">
        <v>238</v>
      </c>
      <c r="O232" s="56">
        <v>0</v>
      </c>
      <c r="P232" s="56">
        <v>0</v>
      </c>
      <c r="Q232" s="56">
        <v>0</v>
      </c>
      <c r="R232" s="56">
        <v>0</v>
      </c>
      <c r="S232" s="57" t="s">
        <v>1447</v>
      </c>
      <c r="T232" s="56">
        <v>0</v>
      </c>
      <c r="U232" s="55" t="s">
        <v>691</v>
      </c>
      <c r="V232" s="53" t="s">
        <v>1448</v>
      </c>
      <c r="W232" s="9">
        <f t="shared" ref="W232:W234" si="26">IF(OR(LEFT(I232)="7",LEFT(I232,1)="8"),VALUE(RIGHT(I232,3)),VALUE(RIGHT(I232,4)))</f>
        <v>1117</v>
      </c>
    </row>
    <row r="233" spans="1:23" s="10" customFormat="1" ht="204.75" customHeight="1">
      <c r="A233" s="8">
        <v>11</v>
      </c>
      <c r="B233" s="59" t="s">
        <v>799</v>
      </c>
      <c r="C233" s="59" t="s">
        <v>172</v>
      </c>
      <c r="D233" s="59" t="s">
        <v>199</v>
      </c>
      <c r="E233" s="51">
        <v>1</v>
      </c>
      <c r="F233" s="52">
        <v>315</v>
      </c>
      <c r="G233" s="53" t="s">
        <v>855</v>
      </c>
      <c r="H233" s="53" t="s">
        <v>855</v>
      </c>
      <c r="I233" s="54">
        <v>20001111301060</v>
      </c>
      <c r="J233" s="55" t="s">
        <v>856</v>
      </c>
      <c r="K233" s="55" t="s">
        <v>857</v>
      </c>
      <c r="L233" s="55" t="s">
        <v>541</v>
      </c>
      <c r="M233" s="55" t="s">
        <v>854</v>
      </c>
      <c r="N233" s="55" t="s">
        <v>238</v>
      </c>
      <c r="O233" s="56">
        <v>0</v>
      </c>
      <c r="P233" s="56">
        <v>0</v>
      </c>
      <c r="Q233" s="56">
        <v>0</v>
      </c>
      <c r="R233" s="56">
        <v>0</v>
      </c>
      <c r="S233" s="57" t="s">
        <v>1135</v>
      </c>
      <c r="T233" s="56">
        <v>0</v>
      </c>
      <c r="U233" s="55" t="s">
        <v>239</v>
      </c>
      <c r="V233" s="53" t="s">
        <v>1058</v>
      </c>
      <c r="W233" s="9">
        <f t="shared" si="26"/>
        <v>1060</v>
      </c>
    </row>
    <row r="234" spans="1:23" s="10" customFormat="1" ht="204.75" customHeight="1">
      <c r="A234" s="8">
        <v>11</v>
      </c>
      <c r="B234" s="59" t="s">
        <v>799</v>
      </c>
      <c r="C234" s="59" t="s">
        <v>172</v>
      </c>
      <c r="D234" s="59" t="s">
        <v>199</v>
      </c>
      <c r="E234" s="51">
        <v>1</v>
      </c>
      <c r="F234" s="52">
        <v>315</v>
      </c>
      <c r="G234" s="53" t="s">
        <v>855</v>
      </c>
      <c r="H234" s="53" t="s">
        <v>855</v>
      </c>
      <c r="I234" s="54">
        <v>20021111201289</v>
      </c>
      <c r="J234" s="55" t="s">
        <v>858</v>
      </c>
      <c r="K234" s="55" t="s">
        <v>859</v>
      </c>
      <c r="L234" s="55" t="s">
        <v>541</v>
      </c>
      <c r="M234" s="55" t="s">
        <v>854</v>
      </c>
      <c r="N234" s="55" t="s">
        <v>678</v>
      </c>
      <c r="O234" s="56">
        <v>0</v>
      </c>
      <c r="P234" s="56">
        <v>0</v>
      </c>
      <c r="Q234" s="56">
        <v>0</v>
      </c>
      <c r="R234" s="56">
        <v>0</v>
      </c>
      <c r="S234" s="57" t="s">
        <v>1136</v>
      </c>
      <c r="T234" s="56">
        <v>0</v>
      </c>
      <c r="U234" s="55" t="s">
        <v>239</v>
      </c>
      <c r="V234" s="53" t="s">
        <v>1059</v>
      </c>
      <c r="W234" s="9">
        <f t="shared" si="26"/>
        <v>1289</v>
      </c>
    </row>
    <row r="235" spans="1:23" s="23" customFormat="1" ht="26.25" customHeight="1" outlineLevel="3">
      <c r="A235" s="21"/>
      <c r="B235" s="72" t="s">
        <v>860</v>
      </c>
      <c r="C235" s="73"/>
      <c r="D235" s="73"/>
      <c r="E235" s="35">
        <f>SUBTOTAL(9,E236:E240)</f>
        <v>3</v>
      </c>
      <c r="F235" s="36"/>
      <c r="G235" s="36"/>
      <c r="H235" s="36"/>
      <c r="I235" s="37"/>
      <c r="J235" s="36"/>
      <c r="K235" s="36"/>
      <c r="L235" s="36"/>
      <c r="M235" s="36"/>
      <c r="N235" s="36"/>
      <c r="O235" s="38"/>
      <c r="P235" s="39"/>
      <c r="Q235" s="39"/>
      <c r="R235" s="39"/>
      <c r="S235" s="36"/>
      <c r="T235" s="39"/>
      <c r="U235" s="36"/>
      <c r="V235" s="40"/>
      <c r="W235" s="22"/>
    </row>
    <row r="236" spans="1:23" s="26" customFormat="1" ht="15" outlineLevel="1">
      <c r="A236" s="24"/>
      <c r="B236" s="70" t="s">
        <v>697</v>
      </c>
      <c r="C236" s="71" t="s">
        <v>695</v>
      </c>
      <c r="D236" s="71"/>
      <c r="E236" s="41">
        <f>SUBTOTAL(9,E237:E240)</f>
        <v>3</v>
      </c>
      <c r="F236" s="42"/>
      <c r="G236" s="42"/>
      <c r="H236" s="42"/>
      <c r="I236" s="43"/>
      <c r="J236" s="42"/>
      <c r="K236" s="42"/>
      <c r="L236" s="42"/>
      <c r="M236" s="42"/>
      <c r="N236" s="42"/>
      <c r="O236" s="44"/>
      <c r="P236" s="44"/>
      <c r="Q236" s="44"/>
      <c r="R236" s="44"/>
      <c r="S236" s="42"/>
      <c r="T236" s="44"/>
      <c r="U236" s="42"/>
      <c r="V236" s="45"/>
      <c r="W236" s="25"/>
    </row>
    <row r="237" spans="1:23" s="29" customFormat="1" ht="15" outlineLevel="2">
      <c r="A237" s="27"/>
      <c r="B237" s="68" t="s">
        <v>285</v>
      </c>
      <c r="C237" s="69"/>
      <c r="D237" s="69"/>
      <c r="E237" s="46">
        <f>SUBTOTAL(9,E238:E240)</f>
        <v>3</v>
      </c>
      <c r="F237" s="47"/>
      <c r="G237" s="47"/>
      <c r="H237" s="47"/>
      <c r="I237" s="48"/>
      <c r="J237" s="47"/>
      <c r="K237" s="47"/>
      <c r="L237" s="47"/>
      <c r="M237" s="47"/>
      <c r="N237" s="47"/>
      <c r="O237" s="49"/>
      <c r="P237" s="49"/>
      <c r="Q237" s="49"/>
      <c r="R237" s="49"/>
      <c r="S237" s="47"/>
      <c r="T237" s="49"/>
      <c r="U237" s="47"/>
      <c r="V237" s="50"/>
      <c r="W237" s="28"/>
    </row>
    <row r="238" spans="1:23" s="10" customFormat="1" ht="204.75" customHeight="1">
      <c r="A238" s="8">
        <v>12</v>
      </c>
      <c r="B238" s="59" t="s">
        <v>860</v>
      </c>
      <c r="C238" s="59" t="s">
        <v>105</v>
      </c>
      <c r="D238" s="59" t="s">
        <v>199</v>
      </c>
      <c r="E238" s="51">
        <v>1</v>
      </c>
      <c r="F238" s="52" t="s">
        <v>305</v>
      </c>
      <c r="G238" s="53" t="s">
        <v>306</v>
      </c>
      <c r="H238" s="53" t="s">
        <v>306</v>
      </c>
      <c r="I238" s="54" t="s">
        <v>307</v>
      </c>
      <c r="J238" s="55" t="s">
        <v>308</v>
      </c>
      <c r="K238" s="55" t="s">
        <v>411</v>
      </c>
      <c r="L238" s="55" t="s">
        <v>236</v>
      </c>
      <c r="M238" s="55" t="s">
        <v>237</v>
      </c>
      <c r="N238" s="55" t="s">
        <v>238</v>
      </c>
      <c r="O238" s="56">
        <v>22794657.309999999</v>
      </c>
      <c r="P238" s="56">
        <v>0</v>
      </c>
      <c r="Q238" s="56">
        <v>658848.27</v>
      </c>
      <c r="R238" s="56">
        <v>200531.19</v>
      </c>
      <c r="S238" s="57" t="s">
        <v>1803</v>
      </c>
      <c r="T238" s="56">
        <v>23252974.390000001</v>
      </c>
      <c r="U238" s="55" t="s">
        <v>239</v>
      </c>
      <c r="V238" s="53" t="s">
        <v>1060</v>
      </c>
      <c r="W238" s="9">
        <f t="shared" ref="W238:W240" si="27">IF(OR(LEFT(I238)="7",LEFT(I238,1)="8"),VALUE(RIGHT(I238,3)),VALUE(RIGHT(I238,4)))</f>
        <v>345</v>
      </c>
    </row>
    <row r="239" spans="1:23" s="10" customFormat="1" ht="204.75" customHeight="1">
      <c r="A239" s="8">
        <v>12</v>
      </c>
      <c r="B239" s="59" t="s">
        <v>860</v>
      </c>
      <c r="C239" s="59" t="s">
        <v>105</v>
      </c>
      <c r="D239" s="59" t="s">
        <v>199</v>
      </c>
      <c r="E239" s="51">
        <v>1</v>
      </c>
      <c r="F239" s="52" t="s">
        <v>309</v>
      </c>
      <c r="G239" s="53" t="s">
        <v>310</v>
      </c>
      <c r="H239" s="53" t="s">
        <v>302</v>
      </c>
      <c r="I239" s="54" t="s">
        <v>311</v>
      </c>
      <c r="J239" s="55" t="s">
        <v>312</v>
      </c>
      <c r="K239" s="55" t="s">
        <v>313</v>
      </c>
      <c r="L239" s="55" t="s">
        <v>718</v>
      </c>
      <c r="M239" s="55" t="s">
        <v>821</v>
      </c>
      <c r="N239" s="55" t="s">
        <v>683</v>
      </c>
      <c r="O239" s="56">
        <v>31271.62</v>
      </c>
      <c r="P239" s="56">
        <v>592.23</v>
      </c>
      <c r="Q239" s="56">
        <v>0</v>
      </c>
      <c r="R239" s="56">
        <v>0</v>
      </c>
      <c r="S239" s="57" t="s">
        <v>1517</v>
      </c>
      <c r="T239" s="56">
        <v>31863.85</v>
      </c>
      <c r="U239" s="55" t="s">
        <v>239</v>
      </c>
      <c r="V239" s="53" t="s">
        <v>1061</v>
      </c>
      <c r="W239" s="9">
        <f t="shared" si="27"/>
        <v>69</v>
      </c>
    </row>
    <row r="240" spans="1:23" s="10" customFormat="1" ht="204.75" customHeight="1">
      <c r="A240" s="8">
        <v>12</v>
      </c>
      <c r="B240" s="59" t="s">
        <v>860</v>
      </c>
      <c r="C240" s="59" t="s">
        <v>105</v>
      </c>
      <c r="D240" s="59" t="s">
        <v>199</v>
      </c>
      <c r="E240" s="51">
        <v>1</v>
      </c>
      <c r="F240" s="52" t="s">
        <v>314</v>
      </c>
      <c r="G240" s="53" t="s">
        <v>315</v>
      </c>
      <c r="H240" s="53" t="s">
        <v>529</v>
      </c>
      <c r="I240" s="54">
        <v>20041251001386</v>
      </c>
      <c r="J240" s="55" t="s">
        <v>554</v>
      </c>
      <c r="K240" s="55" t="s">
        <v>412</v>
      </c>
      <c r="L240" s="55" t="s">
        <v>236</v>
      </c>
      <c r="M240" s="55" t="s">
        <v>690</v>
      </c>
      <c r="N240" s="55" t="s">
        <v>238</v>
      </c>
      <c r="O240" s="56">
        <v>61592442851.669998</v>
      </c>
      <c r="P240" s="56">
        <v>13274134044.48</v>
      </c>
      <c r="Q240" s="56">
        <v>1954426199.5799999</v>
      </c>
      <c r="R240" s="56">
        <v>10797835087.780001</v>
      </c>
      <c r="S240" s="57" t="s">
        <v>1804</v>
      </c>
      <c r="T240" s="56">
        <v>66023168007.949997</v>
      </c>
      <c r="U240" s="55" t="s">
        <v>239</v>
      </c>
      <c r="V240" s="53" t="s">
        <v>1449</v>
      </c>
      <c r="W240" s="9">
        <f t="shared" si="27"/>
        <v>1386</v>
      </c>
    </row>
    <row r="241" spans="1:23" s="23" customFormat="1" ht="31.5" customHeight="1" outlineLevel="3">
      <c r="A241" s="21"/>
      <c r="B241" s="72" t="s">
        <v>316</v>
      </c>
      <c r="C241" s="73"/>
      <c r="D241" s="73"/>
      <c r="E241" s="35">
        <f>SUBTOTAL(9,E242:E245)</f>
        <v>2</v>
      </c>
      <c r="F241" s="36"/>
      <c r="G241" s="36"/>
      <c r="H241" s="36"/>
      <c r="I241" s="37"/>
      <c r="J241" s="36"/>
      <c r="K241" s="36"/>
      <c r="L241" s="36"/>
      <c r="M241" s="36"/>
      <c r="N241" s="36"/>
      <c r="O241" s="38"/>
      <c r="P241" s="39"/>
      <c r="Q241" s="39"/>
      <c r="R241" s="39"/>
      <c r="S241" s="36"/>
      <c r="T241" s="39"/>
      <c r="U241" s="36"/>
      <c r="V241" s="40"/>
      <c r="W241" s="22"/>
    </row>
    <row r="242" spans="1:23" s="26" customFormat="1" ht="15" outlineLevel="1">
      <c r="A242" s="24"/>
      <c r="B242" s="70" t="s">
        <v>697</v>
      </c>
      <c r="C242" s="71" t="s">
        <v>695</v>
      </c>
      <c r="D242" s="71"/>
      <c r="E242" s="41">
        <f>SUBTOTAL(9,E243:E245)</f>
        <v>2</v>
      </c>
      <c r="F242" s="42"/>
      <c r="G242" s="42"/>
      <c r="H242" s="42"/>
      <c r="I242" s="43"/>
      <c r="J242" s="42"/>
      <c r="K242" s="42"/>
      <c r="L242" s="42"/>
      <c r="M242" s="42"/>
      <c r="N242" s="42"/>
      <c r="O242" s="44"/>
      <c r="P242" s="44"/>
      <c r="Q242" s="44"/>
      <c r="R242" s="44"/>
      <c r="S242" s="42"/>
      <c r="T242" s="44"/>
      <c r="U242" s="42"/>
      <c r="V242" s="45"/>
      <c r="W242" s="25"/>
    </row>
    <row r="243" spans="1:23" s="29" customFormat="1" ht="15" outlineLevel="2">
      <c r="A243" s="27"/>
      <c r="B243" s="68" t="s">
        <v>285</v>
      </c>
      <c r="C243" s="69"/>
      <c r="D243" s="69"/>
      <c r="E243" s="46">
        <f>SUBTOTAL(9,E244:E245)</f>
        <v>2</v>
      </c>
      <c r="F243" s="47"/>
      <c r="G243" s="47"/>
      <c r="H243" s="47"/>
      <c r="I243" s="48"/>
      <c r="J243" s="47"/>
      <c r="K243" s="47"/>
      <c r="L243" s="47"/>
      <c r="M243" s="47"/>
      <c r="N243" s="47"/>
      <c r="O243" s="49"/>
      <c r="P243" s="49"/>
      <c r="Q243" s="49"/>
      <c r="R243" s="49"/>
      <c r="S243" s="47"/>
      <c r="T243" s="49"/>
      <c r="U243" s="47"/>
      <c r="V243" s="50"/>
      <c r="W243" s="28"/>
    </row>
    <row r="244" spans="1:23" s="10" customFormat="1" ht="204.75" customHeight="1">
      <c r="A244" s="8">
        <v>14</v>
      </c>
      <c r="B244" s="59" t="s">
        <v>316</v>
      </c>
      <c r="C244" s="59" t="s">
        <v>105</v>
      </c>
      <c r="D244" s="59" t="s">
        <v>199</v>
      </c>
      <c r="E244" s="51">
        <v>1</v>
      </c>
      <c r="F244" s="52" t="s">
        <v>303</v>
      </c>
      <c r="G244" s="53" t="s">
        <v>304</v>
      </c>
      <c r="H244" s="53" t="s">
        <v>304</v>
      </c>
      <c r="I244" s="54" t="s">
        <v>317</v>
      </c>
      <c r="J244" s="55" t="s">
        <v>318</v>
      </c>
      <c r="K244" s="55" t="s">
        <v>413</v>
      </c>
      <c r="L244" s="55" t="s">
        <v>718</v>
      </c>
      <c r="M244" s="55" t="s">
        <v>406</v>
      </c>
      <c r="N244" s="55" t="s">
        <v>809</v>
      </c>
      <c r="O244" s="56">
        <v>15505507.300000001</v>
      </c>
      <c r="P244" s="56">
        <v>1950000</v>
      </c>
      <c r="Q244" s="56">
        <v>781848.02</v>
      </c>
      <c r="R244" s="56">
        <v>1044928.99</v>
      </c>
      <c r="S244" s="57" t="s">
        <v>1607</v>
      </c>
      <c r="T244" s="56">
        <v>17192426.329999998</v>
      </c>
      <c r="U244" s="55" t="s">
        <v>691</v>
      </c>
      <c r="V244" s="53" t="s">
        <v>1450</v>
      </c>
      <c r="W244" s="9">
        <f t="shared" ref="W244:W245" si="28">IF(OR(LEFT(I244)="7",LEFT(I244,1)="8"),VALUE(RIGHT(I244,3)),VALUE(RIGHT(I244,4)))</f>
        <v>84</v>
      </c>
    </row>
    <row r="245" spans="1:23" s="10" customFormat="1" ht="204.75" customHeight="1">
      <c r="A245" s="8">
        <v>14</v>
      </c>
      <c r="B245" s="59" t="s">
        <v>316</v>
      </c>
      <c r="C245" s="59" t="s">
        <v>105</v>
      </c>
      <c r="D245" s="59" t="s">
        <v>199</v>
      </c>
      <c r="E245" s="51">
        <v>1</v>
      </c>
      <c r="F245" s="52" t="s">
        <v>303</v>
      </c>
      <c r="G245" s="53" t="s">
        <v>304</v>
      </c>
      <c r="H245" s="53" t="s">
        <v>304</v>
      </c>
      <c r="I245" s="54" t="s">
        <v>319</v>
      </c>
      <c r="J245" s="55" t="s">
        <v>320</v>
      </c>
      <c r="K245" s="55" t="s">
        <v>414</v>
      </c>
      <c r="L245" s="55" t="s">
        <v>718</v>
      </c>
      <c r="M245" s="55" t="s">
        <v>406</v>
      </c>
      <c r="N245" s="55" t="s">
        <v>357</v>
      </c>
      <c r="O245" s="56">
        <v>171749213.75</v>
      </c>
      <c r="P245" s="56">
        <v>18350000</v>
      </c>
      <c r="Q245" s="56">
        <v>9005813.3100000005</v>
      </c>
      <c r="R245" s="56">
        <v>15418560.439999999</v>
      </c>
      <c r="S245" s="57" t="s">
        <v>1606</v>
      </c>
      <c r="T245" s="56">
        <v>183686466.62</v>
      </c>
      <c r="U245" s="55" t="s">
        <v>691</v>
      </c>
      <c r="V245" s="53" t="s">
        <v>1805</v>
      </c>
      <c r="W245" s="9">
        <f t="shared" si="28"/>
        <v>99</v>
      </c>
    </row>
    <row r="246" spans="1:23" s="23" customFormat="1" ht="37.5" customHeight="1" outlineLevel="3">
      <c r="A246" s="21"/>
      <c r="B246" s="72" t="s">
        <v>1187</v>
      </c>
      <c r="C246" s="73"/>
      <c r="D246" s="73"/>
      <c r="E246" s="35">
        <f>SUBTOTAL(9,E249:E265)</f>
        <v>11</v>
      </c>
      <c r="F246" s="36"/>
      <c r="G246" s="36"/>
      <c r="H246" s="36"/>
      <c r="I246" s="37"/>
      <c r="J246" s="36"/>
      <c r="K246" s="36"/>
      <c r="L246" s="36"/>
      <c r="M246" s="36"/>
      <c r="N246" s="36"/>
      <c r="O246" s="38"/>
      <c r="P246" s="39"/>
      <c r="Q246" s="39"/>
      <c r="R246" s="39"/>
      <c r="S246" s="36"/>
      <c r="T246" s="39"/>
      <c r="U246" s="36"/>
      <c r="V246" s="40"/>
      <c r="W246" s="22"/>
    </row>
    <row r="247" spans="1:23" s="26" customFormat="1" ht="15" outlineLevel="1">
      <c r="A247" s="24"/>
      <c r="B247" s="70" t="s">
        <v>697</v>
      </c>
      <c r="C247" s="71" t="s">
        <v>695</v>
      </c>
      <c r="D247" s="71"/>
      <c r="E247" s="41">
        <f>SUBTOTAL(9,E248:E258)</f>
        <v>8</v>
      </c>
      <c r="F247" s="42"/>
      <c r="G247" s="42"/>
      <c r="H247" s="42"/>
      <c r="I247" s="43"/>
      <c r="J247" s="42"/>
      <c r="K247" s="42"/>
      <c r="L247" s="42"/>
      <c r="M247" s="42"/>
      <c r="N247" s="42"/>
      <c r="O247" s="44"/>
      <c r="P247" s="44"/>
      <c r="Q247" s="44"/>
      <c r="R247" s="44"/>
      <c r="S247" s="42"/>
      <c r="T247" s="44"/>
      <c r="U247" s="42"/>
      <c r="V247" s="45"/>
      <c r="W247" s="25"/>
    </row>
    <row r="248" spans="1:23" s="29" customFormat="1" ht="15" outlineLevel="2">
      <c r="A248" s="27"/>
      <c r="B248" s="68" t="s">
        <v>285</v>
      </c>
      <c r="C248" s="69"/>
      <c r="D248" s="69"/>
      <c r="E248" s="46">
        <f>SUBTOTAL(9,E249:E252)</f>
        <v>4</v>
      </c>
      <c r="F248" s="47"/>
      <c r="G248" s="47"/>
      <c r="H248" s="47"/>
      <c r="I248" s="48"/>
      <c r="J248" s="47"/>
      <c r="K248" s="47"/>
      <c r="L248" s="47"/>
      <c r="M248" s="47"/>
      <c r="N248" s="47"/>
      <c r="O248" s="49"/>
      <c r="P248" s="49"/>
      <c r="Q248" s="49"/>
      <c r="R248" s="49"/>
      <c r="S248" s="47"/>
      <c r="T248" s="49"/>
      <c r="U248" s="47"/>
      <c r="V248" s="50"/>
      <c r="W248" s="28"/>
    </row>
    <row r="249" spans="1:23" s="10" customFormat="1" ht="201" customHeight="1">
      <c r="A249" s="8">
        <v>15</v>
      </c>
      <c r="B249" s="59" t="s">
        <v>1187</v>
      </c>
      <c r="C249" s="59" t="s">
        <v>105</v>
      </c>
      <c r="D249" s="59" t="s">
        <v>199</v>
      </c>
      <c r="E249" s="51">
        <v>1</v>
      </c>
      <c r="F249" s="52" t="s">
        <v>1279</v>
      </c>
      <c r="G249" s="53" t="s">
        <v>882</v>
      </c>
      <c r="H249" s="53" t="s">
        <v>882</v>
      </c>
      <c r="I249" s="54" t="s">
        <v>883</v>
      </c>
      <c r="J249" s="55" t="s">
        <v>884</v>
      </c>
      <c r="K249" s="55" t="s">
        <v>843</v>
      </c>
      <c r="L249" s="55" t="s">
        <v>718</v>
      </c>
      <c r="M249" s="55" t="s">
        <v>653</v>
      </c>
      <c r="N249" s="55" t="s">
        <v>809</v>
      </c>
      <c r="O249" s="56">
        <v>27060790.5</v>
      </c>
      <c r="P249" s="56">
        <v>3505324.68</v>
      </c>
      <c r="Q249" s="56">
        <v>136496.79999999999</v>
      </c>
      <c r="R249" s="56">
        <v>13728172.310000001</v>
      </c>
      <c r="S249" s="57" t="s">
        <v>1553</v>
      </c>
      <c r="T249" s="56">
        <v>16974439.670000002</v>
      </c>
      <c r="U249" s="55" t="s">
        <v>691</v>
      </c>
      <c r="V249" s="53" t="s">
        <v>1806</v>
      </c>
      <c r="W249" s="9">
        <f t="shared" ref="W249" si="29">IF(OR(LEFT(I249)="7",LEFT(I249,1)="8"),VALUE(RIGHT(I249,3)),VALUE(RIGHT(I249,4)))</f>
        <v>416</v>
      </c>
    </row>
    <row r="250" spans="1:23" s="10" customFormat="1" ht="201" customHeight="1">
      <c r="A250" s="8">
        <v>15</v>
      </c>
      <c r="B250" s="59" t="s">
        <v>1372</v>
      </c>
      <c r="C250" s="59" t="s">
        <v>105</v>
      </c>
      <c r="D250" s="59" t="s">
        <v>199</v>
      </c>
      <c r="E250" s="51">
        <v>1</v>
      </c>
      <c r="F250" s="52">
        <v>400</v>
      </c>
      <c r="G250" s="53" t="s">
        <v>684</v>
      </c>
      <c r="H250" s="53" t="s">
        <v>529</v>
      </c>
      <c r="I250" s="54" t="s">
        <v>321</v>
      </c>
      <c r="J250" s="55" t="s">
        <v>322</v>
      </c>
      <c r="K250" s="55" t="s">
        <v>323</v>
      </c>
      <c r="L250" s="55" t="s">
        <v>541</v>
      </c>
      <c r="M250" s="55" t="s">
        <v>1209</v>
      </c>
      <c r="N250" s="55" t="s">
        <v>683</v>
      </c>
      <c r="O250" s="56">
        <v>13612302.65</v>
      </c>
      <c r="P250" s="56">
        <v>0</v>
      </c>
      <c r="Q250" s="56">
        <v>406520.88</v>
      </c>
      <c r="R250" s="56">
        <v>1994</v>
      </c>
      <c r="S250" s="57" t="s">
        <v>1518</v>
      </c>
      <c r="T250" s="56">
        <v>14016829.529999999</v>
      </c>
      <c r="U250" s="55" t="s">
        <v>239</v>
      </c>
      <c r="V250" s="53" t="s">
        <v>1807</v>
      </c>
      <c r="W250" s="9">
        <f>IF(OR(LEFT(I250)="7",LEFT(I250,1)="8"),VALUE(RIGHT(I250,3)),VALUE(RIGHT(I250,4)))</f>
        <v>161</v>
      </c>
    </row>
    <row r="251" spans="1:23" s="10" customFormat="1" ht="201" customHeight="1">
      <c r="A251" s="8">
        <v>15</v>
      </c>
      <c r="B251" s="59" t="s">
        <v>1372</v>
      </c>
      <c r="C251" s="59" t="s">
        <v>105</v>
      </c>
      <c r="D251" s="59" t="s">
        <v>199</v>
      </c>
      <c r="E251" s="51">
        <v>1</v>
      </c>
      <c r="F251" s="52">
        <v>400</v>
      </c>
      <c r="G251" s="53" t="s">
        <v>684</v>
      </c>
      <c r="H251" s="53" t="s">
        <v>529</v>
      </c>
      <c r="I251" s="54" t="s">
        <v>324</v>
      </c>
      <c r="J251" s="55" t="s">
        <v>325</v>
      </c>
      <c r="K251" s="55" t="s">
        <v>64</v>
      </c>
      <c r="L251" s="55" t="s">
        <v>236</v>
      </c>
      <c r="M251" s="55" t="s">
        <v>147</v>
      </c>
      <c r="N251" s="55" t="s">
        <v>238</v>
      </c>
      <c r="O251" s="56">
        <v>35695995.740000002</v>
      </c>
      <c r="P251" s="56">
        <v>0</v>
      </c>
      <c r="Q251" s="56">
        <v>1061582.9099999999</v>
      </c>
      <c r="R251" s="56">
        <v>277768.76</v>
      </c>
      <c r="S251" s="57" t="s">
        <v>1608</v>
      </c>
      <c r="T251" s="56">
        <v>960023311.12</v>
      </c>
      <c r="U251" s="55" t="s">
        <v>691</v>
      </c>
      <c r="V251" s="53" t="s">
        <v>1808</v>
      </c>
      <c r="W251" s="9">
        <f>IF(OR(LEFT(I251)="7",LEFT(I251,1)="8"),VALUE(RIGHT(I251,3)),VALUE(RIGHT(I251,4)))</f>
        <v>162</v>
      </c>
    </row>
    <row r="252" spans="1:23" s="10" customFormat="1" ht="201" customHeight="1">
      <c r="A252" s="8">
        <v>15</v>
      </c>
      <c r="B252" s="59" t="s">
        <v>1372</v>
      </c>
      <c r="C252" s="59" t="s">
        <v>105</v>
      </c>
      <c r="D252" s="59" t="s">
        <v>199</v>
      </c>
      <c r="E252" s="51">
        <v>1</v>
      </c>
      <c r="F252" s="52" t="s">
        <v>632</v>
      </c>
      <c r="G252" s="53" t="s">
        <v>633</v>
      </c>
      <c r="H252" s="53" t="s">
        <v>704</v>
      </c>
      <c r="I252" s="54" t="s">
        <v>634</v>
      </c>
      <c r="J252" s="55" t="s">
        <v>635</v>
      </c>
      <c r="K252" s="55" t="s">
        <v>636</v>
      </c>
      <c r="L252" s="55" t="s">
        <v>718</v>
      </c>
      <c r="M252" s="55" t="s">
        <v>637</v>
      </c>
      <c r="N252" s="55" t="s">
        <v>678</v>
      </c>
      <c r="O252" s="56">
        <v>104142193.79000001</v>
      </c>
      <c r="P252" s="56">
        <v>0</v>
      </c>
      <c r="Q252" s="56">
        <v>0</v>
      </c>
      <c r="R252" s="56">
        <v>0</v>
      </c>
      <c r="S252" s="57" t="s">
        <v>1809</v>
      </c>
      <c r="T252" s="56">
        <v>121523662.45</v>
      </c>
      <c r="U252" s="55" t="s">
        <v>691</v>
      </c>
      <c r="V252" s="53" t="s">
        <v>1810</v>
      </c>
      <c r="W252" s="9">
        <f>IF(OR(LEFT(I252)="7",LEFT(I252,1)="8"),VALUE(RIGHT(I252,3)),VALUE(RIGHT(I252,4)))</f>
        <v>755</v>
      </c>
    </row>
    <row r="253" spans="1:23" s="26" customFormat="1" ht="15" outlineLevel="1">
      <c r="A253" s="24"/>
      <c r="B253" s="70" t="s">
        <v>697</v>
      </c>
      <c r="C253" s="71" t="s">
        <v>695</v>
      </c>
      <c r="D253" s="71"/>
      <c r="E253" s="41">
        <f>SUBTOTAL(9,E254:E260)</f>
        <v>4</v>
      </c>
      <c r="F253" s="42"/>
      <c r="G253" s="42"/>
      <c r="H253" s="42"/>
      <c r="I253" s="43"/>
      <c r="J253" s="42"/>
      <c r="K253" s="42"/>
      <c r="L253" s="42"/>
      <c r="M253" s="42"/>
      <c r="N253" s="42"/>
      <c r="O253" s="44"/>
      <c r="P253" s="44"/>
      <c r="Q253" s="44"/>
      <c r="R253" s="44"/>
      <c r="S253" s="42"/>
      <c r="T253" s="44"/>
      <c r="U253" s="42"/>
      <c r="V253" s="45"/>
      <c r="W253" s="25"/>
    </row>
    <row r="254" spans="1:23" s="29" customFormat="1" ht="15" outlineLevel="2">
      <c r="A254" s="27"/>
      <c r="B254" s="68" t="s">
        <v>1280</v>
      </c>
      <c r="C254" s="69"/>
      <c r="D254" s="69"/>
      <c r="E254" s="46">
        <f>SUBTOTAL(9,E255:E260)</f>
        <v>4</v>
      </c>
      <c r="F254" s="47"/>
      <c r="G254" s="47"/>
      <c r="H254" s="47"/>
      <c r="I254" s="48"/>
      <c r="J254" s="47"/>
      <c r="K254" s="47"/>
      <c r="L254" s="47"/>
      <c r="M254" s="47"/>
      <c r="N254" s="47"/>
      <c r="O254" s="49"/>
      <c r="P254" s="49"/>
      <c r="Q254" s="49"/>
      <c r="R254" s="49"/>
      <c r="S254" s="47"/>
      <c r="T254" s="49"/>
      <c r="U254" s="47"/>
      <c r="V254" s="50"/>
      <c r="W254" s="28"/>
    </row>
    <row r="255" spans="1:23" s="10" customFormat="1" ht="202.5" customHeight="1">
      <c r="A255" s="8">
        <v>15</v>
      </c>
      <c r="B255" s="59" t="s">
        <v>1187</v>
      </c>
      <c r="C255" s="59" t="s">
        <v>105</v>
      </c>
      <c r="D255" s="59" t="s">
        <v>539</v>
      </c>
      <c r="E255" s="51">
        <v>1</v>
      </c>
      <c r="F255" s="52">
        <v>513</v>
      </c>
      <c r="G255" s="53" t="s">
        <v>1268</v>
      </c>
      <c r="H255" s="53" t="s">
        <v>659</v>
      </c>
      <c r="I255" s="54">
        <v>20042041001379</v>
      </c>
      <c r="J255" s="55" t="s">
        <v>261</v>
      </c>
      <c r="K255" s="55" t="s">
        <v>918</v>
      </c>
      <c r="L255" s="55" t="s">
        <v>236</v>
      </c>
      <c r="M255" s="55" t="s">
        <v>690</v>
      </c>
      <c r="N255" s="55" t="s">
        <v>683</v>
      </c>
      <c r="O255" s="56">
        <v>17140343.879999999</v>
      </c>
      <c r="P255" s="56">
        <v>2800000</v>
      </c>
      <c r="Q255" s="56">
        <v>458142.9</v>
      </c>
      <c r="R255" s="56">
        <v>7229576.5700000003</v>
      </c>
      <c r="S255" s="57" t="s">
        <v>1425</v>
      </c>
      <c r="T255" s="56">
        <v>13168910.210000001</v>
      </c>
      <c r="U255" s="55" t="s">
        <v>239</v>
      </c>
      <c r="V255" s="53" t="s">
        <v>1811</v>
      </c>
      <c r="W255" s="9">
        <f t="shared" ref="W255:W258" si="30">IF(OR(LEFT(I255)="7",LEFT(I255,1)="8"),VALUE(RIGHT(I255,3)),VALUE(RIGHT(I255,4)))</f>
        <v>1379</v>
      </c>
    </row>
    <row r="256" spans="1:23" s="10" customFormat="1" ht="202.5" customHeight="1">
      <c r="A256" s="8">
        <v>15</v>
      </c>
      <c r="B256" s="59" t="s">
        <v>1187</v>
      </c>
      <c r="C256" s="59" t="s">
        <v>105</v>
      </c>
      <c r="D256" s="59" t="s">
        <v>539</v>
      </c>
      <c r="E256" s="51">
        <v>1</v>
      </c>
      <c r="F256" s="52">
        <v>513</v>
      </c>
      <c r="G256" s="53" t="s">
        <v>1268</v>
      </c>
      <c r="H256" s="53" t="s">
        <v>98</v>
      </c>
      <c r="I256" s="54">
        <v>20042041001380</v>
      </c>
      <c r="J256" s="55" t="s">
        <v>262</v>
      </c>
      <c r="K256" s="55" t="s">
        <v>919</v>
      </c>
      <c r="L256" s="55" t="s">
        <v>236</v>
      </c>
      <c r="M256" s="55" t="s">
        <v>690</v>
      </c>
      <c r="N256" s="55" t="s">
        <v>683</v>
      </c>
      <c r="O256" s="56">
        <v>0</v>
      </c>
      <c r="P256" s="56">
        <v>0</v>
      </c>
      <c r="Q256" s="56">
        <v>0</v>
      </c>
      <c r="R256" s="56">
        <v>0</v>
      </c>
      <c r="S256" s="57" t="s">
        <v>1812</v>
      </c>
      <c r="T256" s="56">
        <v>0</v>
      </c>
      <c r="U256" s="55" t="s">
        <v>239</v>
      </c>
      <c r="V256" s="53" t="s">
        <v>1813</v>
      </c>
      <c r="W256" s="9">
        <f t="shared" si="30"/>
        <v>1380</v>
      </c>
    </row>
    <row r="257" spans="1:23" s="10" customFormat="1" ht="202.5" customHeight="1">
      <c r="A257" s="8">
        <v>15</v>
      </c>
      <c r="B257" s="59" t="s">
        <v>1187</v>
      </c>
      <c r="C257" s="59" t="s">
        <v>105</v>
      </c>
      <c r="D257" s="59" t="s">
        <v>539</v>
      </c>
      <c r="E257" s="51">
        <v>1</v>
      </c>
      <c r="F257" s="52">
        <v>513</v>
      </c>
      <c r="G257" s="53" t="s">
        <v>1268</v>
      </c>
      <c r="H257" s="53" t="s">
        <v>654</v>
      </c>
      <c r="I257" s="54">
        <v>20042041001381</v>
      </c>
      <c r="J257" s="55" t="s">
        <v>263</v>
      </c>
      <c r="K257" s="55" t="s">
        <v>393</v>
      </c>
      <c r="L257" s="55" t="s">
        <v>236</v>
      </c>
      <c r="M257" s="55" t="s">
        <v>690</v>
      </c>
      <c r="N257" s="55" t="s">
        <v>683</v>
      </c>
      <c r="O257" s="56">
        <v>71457.7</v>
      </c>
      <c r="P257" s="56">
        <v>0</v>
      </c>
      <c r="Q257" s="56">
        <v>118.98</v>
      </c>
      <c r="R257" s="56">
        <v>71576.679999999993</v>
      </c>
      <c r="S257" s="57" t="s">
        <v>1814</v>
      </c>
      <c r="T257" s="56">
        <v>0</v>
      </c>
      <c r="U257" s="55" t="s">
        <v>239</v>
      </c>
      <c r="V257" s="53" t="s">
        <v>1815</v>
      </c>
      <c r="W257" s="9">
        <f t="shared" si="30"/>
        <v>1381</v>
      </c>
    </row>
    <row r="258" spans="1:23" s="10" customFormat="1" ht="202.5" customHeight="1">
      <c r="A258" s="8">
        <v>15</v>
      </c>
      <c r="B258" s="59" t="s">
        <v>1187</v>
      </c>
      <c r="C258" s="59" t="s">
        <v>105</v>
      </c>
      <c r="D258" s="59" t="s">
        <v>539</v>
      </c>
      <c r="E258" s="51">
        <v>1</v>
      </c>
      <c r="F258" s="52">
        <v>513</v>
      </c>
      <c r="G258" s="53" t="s">
        <v>1268</v>
      </c>
      <c r="H258" s="53" t="s">
        <v>386</v>
      </c>
      <c r="I258" s="54">
        <v>20042041001382</v>
      </c>
      <c r="J258" s="55" t="s">
        <v>119</v>
      </c>
      <c r="K258" s="55" t="s">
        <v>216</v>
      </c>
      <c r="L258" s="55" t="s">
        <v>236</v>
      </c>
      <c r="M258" s="55" t="s">
        <v>690</v>
      </c>
      <c r="N258" s="55" t="s">
        <v>683</v>
      </c>
      <c r="O258" s="56">
        <v>2082819.07</v>
      </c>
      <c r="P258" s="56">
        <v>0</v>
      </c>
      <c r="Q258" s="56">
        <v>59499.71</v>
      </c>
      <c r="R258" s="56">
        <v>80172.27</v>
      </c>
      <c r="S258" s="57" t="s">
        <v>1451</v>
      </c>
      <c r="T258" s="56">
        <v>2062146.51</v>
      </c>
      <c r="U258" s="55" t="s">
        <v>239</v>
      </c>
      <c r="V258" s="53" t="s">
        <v>1816</v>
      </c>
      <c r="W258" s="9">
        <f t="shared" si="30"/>
        <v>1382</v>
      </c>
    </row>
    <row r="259" spans="1:23" s="26" customFormat="1" ht="15" outlineLevel="1">
      <c r="A259" s="24"/>
      <c r="B259" s="70" t="s">
        <v>171</v>
      </c>
      <c r="C259" s="71" t="s">
        <v>695</v>
      </c>
      <c r="D259" s="71"/>
      <c r="E259" s="41">
        <f>SUBTOTAL(9,E260:E262)</f>
        <v>2</v>
      </c>
      <c r="F259" s="42"/>
      <c r="G259" s="42"/>
      <c r="H259" s="42"/>
      <c r="I259" s="43"/>
      <c r="J259" s="42"/>
      <c r="K259" s="42"/>
      <c r="L259" s="42"/>
      <c r="M259" s="42"/>
      <c r="N259" s="42"/>
      <c r="O259" s="44"/>
      <c r="P259" s="44"/>
      <c r="Q259" s="44"/>
      <c r="R259" s="44"/>
      <c r="S259" s="42"/>
      <c r="T259" s="44"/>
      <c r="U259" s="42"/>
      <c r="V259" s="45"/>
      <c r="W259" s="25"/>
    </row>
    <row r="260" spans="1:23" s="29" customFormat="1" ht="15" outlineLevel="2">
      <c r="A260" s="27"/>
      <c r="B260" s="68" t="s">
        <v>922</v>
      </c>
      <c r="C260" s="69"/>
      <c r="D260" s="69"/>
      <c r="E260" s="46">
        <f>SUBTOTAL(9,E261:E262)</f>
        <v>2</v>
      </c>
      <c r="F260" s="47"/>
      <c r="G260" s="47"/>
      <c r="H260" s="47"/>
      <c r="I260" s="48"/>
      <c r="J260" s="47"/>
      <c r="K260" s="47"/>
      <c r="L260" s="47"/>
      <c r="M260" s="47"/>
      <c r="N260" s="47"/>
      <c r="O260" s="49"/>
      <c r="P260" s="49"/>
      <c r="Q260" s="49"/>
      <c r="R260" s="49"/>
      <c r="S260" s="47"/>
      <c r="T260" s="49"/>
      <c r="U260" s="47"/>
      <c r="V260" s="50"/>
      <c r="W260" s="28"/>
    </row>
    <row r="261" spans="1:23" s="10" customFormat="1" ht="217.5" customHeight="1">
      <c r="A261" s="8">
        <v>15</v>
      </c>
      <c r="B261" s="59" t="s">
        <v>1187</v>
      </c>
      <c r="C261" s="59" t="s">
        <v>69</v>
      </c>
      <c r="D261" s="59" t="s">
        <v>199</v>
      </c>
      <c r="E261" s="51">
        <v>1</v>
      </c>
      <c r="F261" s="52">
        <v>400</v>
      </c>
      <c r="G261" s="53" t="s">
        <v>684</v>
      </c>
      <c r="H261" s="53" t="s">
        <v>684</v>
      </c>
      <c r="I261" s="54">
        <v>20151540001587</v>
      </c>
      <c r="J261" s="55" t="s">
        <v>1452</v>
      </c>
      <c r="K261" s="55" t="s">
        <v>1453</v>
      </c>
      <c r="L261" s="55" t="s">
        <v>236</v>
      </c>
      <c r="M261" s="55" t="s">
        <v>673</v>
      </c>
      <c r="N261" s="55" t="s">
        <v>678</v>
      </c>
      <c r="O261" s="56">
        <v>2115721891.1700001</v>
      </c>
      <c r="P261" s="56">
        <v>2182678606</v>
      </c>
      <c r="Q261" s="56">
        <v>67262691.290000007</v>
      </c>
      <c r="R261" s="56">
        <v>875248293.37</v>
      </c>
      <c r="S261" s="57" t="s">
        <v>1817</v>
      </c>
      <c r="T261" s="56">
        <v>3490414895.0900002</v>
      </c>
      <c r="U261" s="55" t="s">
        <v>239</v>
      </c>
      <c r="V261" s="53" t="s">
        <v>1818</v>
      </c>
      <c r="W261" s="9">
        <f t="shared" ref="W261:W262" si="31">IF(OR(LEFT(I261)="7",LEFT(I261,1)="8"),VALUE(RIGHT(I261,3)),VALUE(RIGHT(I261,4)))</f>
        <v>1587</v>
      </c>
    </row>
    <row r="262" spans="1:23" s="10" customFormat="1" ht="217.5" customHeight="1">
      <c r="A262" s="8">
        <v>15</v>
      </c>
      <c r="B262" s="59" t="s">
        <v>1372</v>
      </c>
      <c r="C262" s="59" t="s">
        <v>69</v>
      </c>
      <c r="D262" s="59" t="s">
        <v>199</v>
      </c>
      <c r="E262" s="51">
        <v>1</v>
      </c>
      <c r="F262" s="52" t="s">
        <v>632</v>
      </c>
      <c r="G262" s="53" t="s">
        <v>633</v>
      </c>
      <c r="H262" s="53" t="s">
        <v>633</v>
      </c>
      <c r="I262" s="54" t="s">
        <v>638</v>
      </c>
      <c r="J262" s="55" t="s">
        <v>639</v>
      </c>
      <c r="K262" s="55" t="s">
        <v>640</v>
      </c>
      <c r="L262" s="55" t="s">
        <v>541</v>
      </c>
      <c r="M262" s="55" t="s">
        <v>633</v>
      </c>
      <c r="N262" s="55" t="s">
        <v>678</v>
      </c>
      <c r="O262" s="56">
        <v>0</v>
      </c>
      <c r="P262" s="56">
        <v>0</v>
      </c>
      <c r="Q262" s="56">
        <v>0</v>
      </c>
      <c r="R262" s="56">
        <v>0</v>
      </c>
      <c r="S262" s="57" t="s">
        <v>1819</v>
      </c>
      <c r="T262" s="56">
        <v>0</v>
      </c>
      <c r="U262" s="55" t="s">
        <v>691</v>
      </c>
      <c r="V262" s="53" t="s">
        <v>1820</v>
      </c>
      <c r="W262" s="9">
        <f t="shared" si="31"/>
        <v>32</v>
      </c>
    </row>
    <row r="263" spans="1:23" s="26" customFormat="1" ht="15" outlineLevel="1">
      <c r="A263" s="24"/>
      <c r="B263" s="70" t="s">
        <v>71</v>
      </c>
      <c r="C263" s="71" t="s">
        <v>695</v>
      </c>
      <c r="D263" s="71"/>
      <c r="E263" s="41">
        <f>SUBTOTAL(9,E264:E265)</f>
        <v>1</v>
      </c>
      <c r="F263" s="42"/>
      <c r="G263" s="42"/>
      <c r="H263" s="42"/>
      <c r="I263" s="43"/>
      <c r="J263" s="42"/>
      <c r="K263" s="42"/>
      <c r="L263" s="42"/>
      <c r="M263" s="42"/>
      <c r="N263" s="42"/>
      <c r="O263" s="44"/>
      <c r="P263" s="44"/>
      <c r="Q263" s="44"/>
      <c r="R263" s="44"/>
      <c r="S263" s="42"/>
      <c r="T263" s="44"/>
      <c r="U263" s="42"/>
      <c r="V263" s="45"/>
      <c r="W263" s="25"/>
    </row>
    <row r="264" spans="1:23" s="29" customFormat="1" ht="15" outlineLevel="2">
      <c r="A264" s="27"/>
      <c r="B264" s="68" t="s">
        <v>922</v>
      </c>
      <c r="C264" s="69"/>
      <c r="D264" s="69"/>
      <c r="E264" s="46">
        <f>SUBTOTAL(9,E265:E266)</f>
        <v>1</v>
      </c>
      <c r="F264" s="47"/>
      <c r="G264" s="47"/>
      <c r="H264" s="47"/>
      <c r="I264" s="48"/>
      <c r="J264" s="47"/>
      <c r="K264" s="47"/>
      <c r="L264" s="47"/>
      <c r="M264" s="47"/>
      <c r="N264" s="47"/>
      <c r="O264" s="49"/>
      <c r="P264" s="49"/>
      <c r="Q264" s="49"/>
      <c r="R264" s="49"/>
      <c r="S264" s="47"/>
      <c r="T264" s="49"/>
      <c r="U264" s="47"/>
      <c r="V264" s="50"/>
      <c r="W264" s="28"/>
    </row>
    <row r="265" spans="1:23" s="10" customFormat="1" ht="195" customHeight="1">
      <c r="A265" s="8">
        <v>15</v>
      </c>
      <c r="B265" s="59" t="s">
        <v>1372</v>
      </c>
      <c r="C265" s="59" t="s">
        <v>172</v>
      </c>
      <c r="D265" s="59" t="s">
        <v>199</v>
      </c>
      <c r="E265" s="51">
        <v>1</v>
      </c>
      <c r="F265" s="52">
        <v>410</v>
      </c>
      <c r="G265" s="53" t="s">
        <v>631</v>
      </c>
      <c r="H265" s="53" t="s">
        <v>631</v>
      </c>
      <c r="I265" s="54">
        <v>700015400038</v>
      </c>
      <c r="J265" s="55" t="s">
        <v>641</v>
      </c>
      <c r="K265" s="55" t="s">
        <v>482</v>
      </c>
      <c r="L265" s="55" t="s">
        <v>718</v>
      </c>
      <c r="M265" s="55" t="s">
        <v>430</v>
      </c>
      <c r="N265" s="55" t="s">
        <v>238</v>
      </c>
      <c r="O265" s="56">
        <v>11160491.77</v>
      </c>
      <c r="P265" s="56">
        <v>249415579.94</v>
      </c>
      <c r="Q265" s="56">
        <v>2954280.71</v>
      </c>
      <c r="R265" s="56">
        <v>50594115.539999999</v>
      </c>
      <c r="S265" s="57" t="s">
        <v>1554</v>
      </c>
      <c r="T265" s="56">
        <v>212936236.88</v>
      </c>
      <c r="U265" s="55" t="s">
        <v>239</v>
      </c>
      <c r="V265" s="53" t="s">
        <v>1821</v>
      </c>
      <c r="W265" s="9">
        <f t="shared" ref="W265" si="32">IF(OR(LEFT(I265)="7",LEFT(I265,1)="8"),VALUE(RIGHT(I265,3)),VALUE(RIGHT(I265,4)))</f>
        <v>38</v>
      </c>
    </row>
    <row r="266" spans="1:23" s="23" customFormat="1" ht="38.25" customHeight="1" outlineLevel="3">
      <c r="A266" s="21"/>
      <c r="B266" s="72" t="s">
        <v>642</v>
      </c>
      <c r="C266" s="73"/>
      <c r="D266" s="73"/>
      <c r="E266" s="35">
        <f>SUBTOTAL(9,E269:E283)</f>
        <v>9</v>
      </c>
      <c r="F266" s="36"/>
      <c r="G266" s="36"/>
      <c r="H266" s="36"/>
      <c r="I266" s="37"/>
      <c r="J266" s="36"/>
      <c r="K266" s="36"/>
      <c r="L266" s="36"/>
      <c r="M266" s="36"/>
      <c r="N266" s="36"/>
      <c r="O266" s="38"/>
      <c r="P266" s="39"/>
      <c r="Q266" s="39"/>
      <c r="R266" s="39"/>
      <c r="S266" s="36"/>
      <c r="T266" s="39"/>
      <c r="U266" s="36"/>
      <c r="V266" s="40"/>
      <c r="W266" s="22"/>
    </row>
    <row r="267" spans="1:23" s="26" customFormat="1" ht="15" outlineLevel="1">
      <c r="A267" s="24"/>
      <c r="B267" s="70" t="s">
        <v>697</v>
      </c>
      <c r="C267" s="71" t="s">
        <v>695</v>
      </c>
      <c r="D267" s="71"/>
      <c r="E267" s="41">
        <f>SUBTOTAL(9,E268:E276)</f>
        <v>6</v>
      </c>
      <c r="F267" s="42"/>
      <c r="G267" s="42"/>
      <c r="H267" s="42"/>
      <c r="I267" s="43"/>
      <c r="J267" s="42"/>
      <c r="K267" s="42"/>
      <c r="L267" s="42"/>
      <c r="M267" s="42"/>
      <c r="N267" s="42"/>
      <c r="O267" s="44"/>
      <c r="P267" s="44"/>
      <c r="Q267" s="44"/>
      <c r="R267" s="44"/>
      <c r="S267" s="42"/>
      <c r="T267" s="44"/>
      <c r="U267" s="42"/>
      <c r="V267" s="45"/>
      <c r="W267" s="25"/>
    </row>
    <row r="268" spans="1:23" s="29" customFormat="1" ht="15" outlineLevel="2">
      <c r="A268" s="27"/>
      <c r="B268" s="68" t="s">
        <v>922</v>
      </c>
      <c r="C268" s="69"/>
      <c r="D268" s="69"/>
      <c r="E268" s="46">
        <f>SUBTOTAL(9,E269:E271)</f>
        <v>3</v>
      </c>
      <c r="F268" s="47"/>
      <c r="G268" s="47"/>
      <c r="H268" s="47"/>
      <c r="I268" s="48"/>
      <c r="J268" s="47"/>
      <c r="K268" s="47"/>
      <c r="L268" s="47"/>
      <c r="M268" s="47"/>
      <c r="N268" s="47"/>
      <c r="O268" s="49"/>
      <c r="P268" s="49"/>
      <c r="Q268" s="49"/>
      <c r="R268" s="49"/>
      <c r="S268" s="47"/>
      <c r="T268" s="49"/>
      <c r="U268" s="47"/>
      <c r="V268" s="50"/>
      <c r="W268" s="28"/>
    </row>
    <row r="269" spans="1:23" s="10" customFormat="1" ht="311.25" customHeight="1">
      <c r="A269" s="8">
        <v>16</v>
      </c>
      <c r="B269" s="59" t="s">
        <v>642</v>
      </c>
      <c r="C269" s="59" t="s">
        <v>105</v>
      </c>
      <c r="D269" s="59" t="s">
        <v>199</v>
      </c>
      <c r="E269" s="51">
        <v>1</v>
      </c>
      <c r="F269" s="52">
        <v>400</v>
      </c>
      <c r="G269" s="53" t="s">
        <v>1210</v>
      </c>
      <c r="H269" s="53" t="s">
        <v>529</v>
      </c>
      <c r="I269" s="54">
        <v>20121640001564</v>
      </c>
      <c r="J269" s="55" t="s">
        <v>1211</v>
      </c>
      <c r="K269" s="55" t="s">
        <v>1212</v>
      </c>
      <c r="L269" s="55" t="s">
        <v>236</v>
      </c>
      <c r="M269" s="55" t="s">
        <v>237</v>
      </c>
      <c r="N269" s="55" t="s">
        <v>683</v>
      </c>
      <c r="O269" s="56">
        <v>57258374.240000002</v>
      </c>
      <c r="P269" s="56">
        <v>-19140</v>
      </c>
      <c r="Q269" s="56">
        <v>1172265.6499999999</v>
      </c>
      <c r="R269" s="56">
        <v>23185965.100000001</v>
      </c>
      <c r="S269" s="57" t="s">
        <v>1822</v>
      </c>
      <c r="T269" s="56">
        <v>35225534.789999999</v>
      </c>
      <c r="U269" s="55" t="s">
        <v>239</v>
      </c>
      <c r="V269" s="53" t="s">
        <v>1426</v>
      </c>
      <c r="W269" s="9">
        <f t="shared" ref="W269:W271" si="33">IF(OR(LEFT(I269)="7",LEFT(I269,1)="8"),VALUE(RIGHT(I269,3)),VALUE(RIGHT(I269,4)))</f>
        <v>1564</v>
      </c>
    </row>
    <row r="270" spans="1:23" s="10" customFormat="1" ht="315" customHeight="1">
      <c r="A270" s="8">
        <v>16</v>
      </c>
      <c r="B270" s="59" t="s">
        <v>642</v>
      </c>
      <c r="C270" s="59" t="s">
        <v>105</v>
      </c>
      <c r="D270" s="59" t="s">
        <v>199</v>
      </c>
      <c r="E270" s="51">
        <v>1</v>
      </c>
      <c r="F270" s="52">
        <v>715</v>
      </c>
      <c r="G270" s="53" t="s">
        <v>1373</v>
      </c>
      <c r="H270" s="53" t="s">
        <v>529</v>
      </c>
      <c r="I270" s="54" t="s">
        <v>692</v>
      </c>
      <c r="J270" s="55" t="s">
        <v>1454</v>
      </c>
      <c r="K270" s="55" t="s">
        <v>1405</v>
      </c>
      <c r="L270" s="55" t="s">
        <v>236</v>
      </c>
      <c r="M270" s="55" t="s">
        <v>690</v>
      </c>
      <c r="N270" s="55" t="s">
        <v>238</v>
      </c>
      <c r="O270" s="56">
        <v>91768490.519999996</v>
      </c>
      <c r="P270" s="56">
        <v>47736414</v>
      </c>
      <c r="Q270" s="56">
        <v>3087951.45</v>
      </c>
      <c r="R270" s="56">
        <v>12528206.23</v>
      </c>
      <c r="S270" s="57" t="s">
        <v>1823</v>
      </c>
      <c r="T270" s="56">
        <v>130064649.73999999</v>
      </c>
      <c r="U270" s="55" t="s">
        <v>239</v>
      </c>
      <c r="V270" s="53" t="s">
        <v>1609</v>
      </c>
      <c r="W270" s="9">
        <f t="shared" si="33"/>
        <v>48</v>
      </c>
    </row>
    <row r="271" spans="1:23" s="10" customFormat="1" ht="311.25" customHeight="1">
      <c r="A271" s="8">
        <v>16</v>
      </c>
      <c r="B271" s="59" t="s">
        <v>642</v>
      </c>
      <c r="C271" s="59" t="s">
        <v>105</v>
      </c>
      <c r="D271" s="59" t="s">
        <v>199</v>
      </c>
      <c r="E271" s="51">
        <v>1</v>
      </c>
      <c r="F271" s="52" t="s">
        <v>1157</v>
      </c>
      <c r="G271" s="53" t="s">
        <v>1158</v>
      </c>
      <c r="H271" s="53" t="s">
        <v>1158</v>
      </c>
      <c r="I271" s="54" t="s">
        <v>1159</v>
      </c>
      <c r="J271" s="55" t="s">
        <v>1160</v>
      </c>
      <c r="K271" s="55" t="s">
        <v>1161</v>
      </c>
      <c r="L271" s="55" t="s">
        <v>718</v>
      </c>
      <c r="M271" s="55" t="s">
        <v>256</v>
      </c>
      <c r="N271" s="55" t="s">
        <v>238</v>
      </c>
      <c r="O271" s="56">
        <v>10710357.84</v>
      </c>
      <c r="P271" s="56">
        <v>17227858.129999999</v>
      </c>
      <c r="Q271" s="56">
        <v>303859.49</v>
      </c>
      <c r="R271" s="56">
        <v>9925265.3000000007</v>
      </c>
      <c r="S271" s="57" t="s">
        <v>1824</v>
      </c>
      <c r="T271" s="56">
        <v>18316810.16</v>
      </c>
      <c r="U271" s="55" t="s">
        <v>239</v>
      </c>
      <c r="V271" s="53" t="s">
        <v>1825</v>
      </c>
      <c r="W271" s="9">
        <f t="shared" si="33"/>
        <v>1554</v>
      </c>
    </row>
    <row r="272" spans="1:23" s="29" customFormat="1" ht="15" outlineLevel="2">
      <c r="A272" s="27"/>
      <c r="B272" s="68" t="s">
        <v>286</v>
      </c>
      <c r="C272" s="69"/>
      <c r="D272" s="69"/>
      <c r="E272" s="46">
        <f>SUBTOTAL(9,E273)</f>
        <v>1</v>
      </c>
      <c r="F272" s="47"/>
      <c r="G272" s="47"/>
      <c r="H272" s="47"/>
      <c r="I272" s="48"/>
      <c r="J272" s="47"/>
      <c r="K272" s="47"/>
      <c r="L272" s="47"/>
      <c r="M272" s="47"/>
      <c r="N272" s="47"/>
      <c r="O272" s="49"/>
      <c r="P272" s="49"/>
      <c r="Q272" s="49"/>
      <c r="R272" s="49"/>
      <c r="S272" s="47"/>
      <c r="T272" s="49"/>
      <c r="U272" s="47"/>
      <c r="V272" s="50"/>
      <c r="W272" s="28"/>
    </row>
    <row r="273" spans="1:23" s="10" customFormat="1" ht="161.25" customHeight="1">
      <c r="A273" s="8">
        <v>16</v>
      </c>
      <c r="B273" s="59" t="s">
        <v>642</v>
      </c>
      <c r="C273" s="59" t="s">
        <v>105</v>
      </c>
      <c r="D273" s="59" t="s">
        <v>539</v>
      </c>
      <c r="E273" s="51">
        <v>1</v>
      </c>
      <c r="F273" s="52" t="s">
        <v>433</v>
      </c>
      <c r="G273" s="53" t="s">
        <v>545</v>
      </c>
      <c r="H273" s="53" t="s">
        <v>812</v>
      </c>
      <c r="I273" s="54" t="s">
        <v>813</v>
      </c>
      <c r="J273" s="55" t="s">
        <v>916</v>
      </c>
      <c r="K273" s="55" t="s">
        <v>1178</v>
      </c>
      <c r="L273" s="55" t="s">
        <v>236</v>
      </c>
      <c r="M273" s="55" t="s">
        <v>690</v>
      </c>
      <c r="N273" s="55" t="s">
        <v>678</v>
      </c>
      <c r="O273" s="56">
        <v>4462941651.1700001</v>
      </c>
      <c r="P273" s="56">
        <v>3127311280.4000001</v>
      </c>
      <c r="Q273" s="56">
        <v>125373308.97</v>
      </c>
      <c r="R273" s="56">
        <v>3023509172.9699998</v>
      </c>
      <c r="S273" s="57" t="s">
        <v>1555</v>
      </c>
      <c r="T273" s="56">
        <v>4692117067.5699997</v>
      </c>
      <c r="U273" s="55" t="s">
        <v>239</v>
      </c>
      <c r="V273" s="53" t="s">
        <v>1406</v>
      </c>
      <c r="W273" s="9">
        <f t="shared" ref="W273" si="34">IF(OR(LEFT(I273)="7",LEFT(I273,1)="8"),VALUE(RIGHT(I273,3)),VALUE(RIGHT(I273,4)))</f>
        <v>68</v>
      </c>
    </row>
    <row r="274" spans="1:23" s="29" customFormat="1" ht="15" outlineLevel="2">
      <c r="A274" s="27"/>
      <c r="B274" s="68" t="s">
        <v>288</v>
      </c>
      <c r="C274" s="69"/>
      <c r="D274" s="69"/>
      <c r="E274" s="46">
        <f>SUBTOTAL(9,E275:E276)</f>
        <v>2</v>
      </c>
      <c r="F274" s="47"/>
      <c r="G274" s="47"/>
      <c r="H274" s="47"/>
      <c r="I274" s="48"/>
      <c r="J274" s="47"/>
      <c r="K274" s="47"/>
      <c r="L274" s="47"/>
      <c r="M274" s="47"/>
      <c r="N274" s="47"/>
      <c r="O274" s="49"/>
      <c r="P274" s="49"/>
      <c r="Q274" s="49"/>
      <c r="R274" s="49"/>
      <c r="S274" s="47"/>
      <c r="T274" s="49"/>
      <c r="U274" s="47"/>
      <c r="V274" s="50"/>
      <c r="W274" s="28"/>
    </row>
    <row r="275" spans="1:23" s="10" customFormat="1" ht="232.5" customHeight="1">
      <c r="A275" s="8">
        <v>16</v>
      </c>
      <c r="B275" s="59" t="s">
        <v>642</v>
      </c>
      <c r="C275" s="59" t="s">
        <v>105</v>
      </c>
      <c r="D275" s="59" t="s">
        <v>810</v>
      </c>
      <c r="E275" s="51">
        <v>1</v>
      </c>
      <c r="F275" s="52">
        <v>100</v>
      </c>
      <c r="G275" s="53" t="s">
        <v>949</v>
      </c>
      <c r="H275" s="53" t="s">
        <v>979</v>
      </c>
      <c r="I275" s="54" t="s">
        <v>817</v>
      </c>
      <c r="J275" s="55" t="s">
        <v>818</v>
      </c>
      <c r="K275" s="55" t="s">
        <v>501</v>
      </c>
      <c r="L275" s="55" t="s">
        <v>236</v>
      </c>
      <c r="M275" s="55" t="s">
        <v>237</v>
      </c>
      <c r="N275" s="55" t="s">
        <v>238</v>
      </c>
      <c r="O275" s="56">
        <v>202400159.13999999</v>
      </c>
      <c r="P275" s="56">
        <v>187116199.74000001</v>
      </c>
      <c r="Q275" s="56">
        <v>12400342.9</v>
      </c>
      <c r="R275" s="56">
        <v>227204945.81999999</v>
      </c>
      <c r="S275" s="57" t="s">
        <v>1427</v>
      </c>
      <c r="T275" s="56">
        <v>174711755.96000001</v>
      </c>
      <c r="U275" s="55" t="s">
        <v>239</v>
      </c>
      <c r="V275" s="53" t="s">
        <v>1826</v>
      </c>
      <c r="W275" s="9">
        <f t="shared" ref="W275:W276" si="35">IF(OR(LEFT(I275)="7",LEFT(I275,1)="8"),VALUE(RIGHT(I275,3)),VALUE(RIGHT(I275,4)))</f>
        <v>144</v>
      </c>
    </row>
    <row r="276" spans="1:23" s="10" customFormat="1" ht="249.75" customHeight="1">
      <c r="A276" s="8">
        <v>16</v>
      </c>
      <c r="B276" s="59" t="s">
        <v>642</v>
      </c>
      <c r="C276" s="59" t="s">
        <v>105</v>
      </c>
      <c r="D276" s="59" t="s">
        <v>810</v>
      </c>
      <c r="E276" s="51">
        <v>1</v>
      </c>
      <c r="F276" s="52" t="s">
        <v>950</v>
      </c>
      <c r="G276" s="53" t="s">
        <v>951</v>
      </c>
      <c r="H276" s="53" t="s">
        <v>609</v>
      </c>
      <c r="I276" s="54">
        <v>20061651101444</v>
      </c>
      <c r="J276" s="55" t="s">
        <v>387</v>
      </c>
      <c r="K276" s="55" t="s">
        <v>1027</v>
      </c>
      <c r="L276" s="55" t="s">
        <v>541</v>
      </c>
      <c r="M276" s="55" t="s">
        <v>1213</v>
      </c>
      <c r="N276" s="55" t="s">
        <v>683</v>
      </c>
      <c r="O276" s="56">
        <v>404043.54</v>
      </c>
      <c r="P276" s="56">
        <v>0</v>
      </c>
      <c r="Q276" s="56">
        <v>8531.25</v>
      </c>
      <c r="R276" s="56">
        <v>0</v>
      </c>
      <c r="S276" s="57" t="s">
        <v>1827</v>
      </c>
      <c r="T276" s="56">
        <v>412574.79</v>
      </c>
      <c r="U276" s="55" t="s">
        <v>239</v>
      </c>
      <c r="V276" s="53" t="s">
        <v>1214</v>
      </c>
      <c r="W276" s="9">
        <f t="shared" si="35"/>
        <v>1444</v>
      </c>
    </row>
    <row r="277" spans="1:23" s="26" customFormat="1" ht="15" outlineLevel="1">
      <c r="A277" s="24"/>
      <c r="B277" s="70" t="s">
        <v>287</v>
      </c>
      <c r="C277" s="71"/>
      <c r="D277" s="71"/>
      <c r="E277" s="41">
        <f>SUBTOTAL(9,E279:E280)</f>
        <v>2</v>
      </c>
      <c r="F277" s="42"/>
      <c r="G277" s="42"/>
      <c r="H277" s="42"/>
      <c r="I277" s="43"/>
      <c r="J277" s="42"/>
      <c r="K277" s="42"/>
      <c r="L277" s="42"/>
      <c r="M277" s="42"/>
      <c r="N277" s="42"/>
      <c r="O277" s="44"/>
      <c r="P277" s="44"/>
      <c r="Q277" s="44"/>
      <c r="R277" s="44"/>
      <c r="S277" s="42"/>
      <c r="T277" s="44"/>
      <c r="U277" s="42"/>
      <c r="V277" s="45"/>
      <c r="W277" s="25"/>
    </row>
    <row r="278" spans="1:23" s="29" customFormat="1" ht="15" outlineLevel="2">
      <c r="A278" s="27"/>
      <c r="B278" s="68" t="s">
        <v>285</v>
      </c>
      <c r="C278" s="69"/>
      <c r="D278" s="69"/>
      <c r="E278" s="46">
        <f>SUBTOTAL(9,E279:E280)</f>
        <v>2</v>
      </c>
      <c r="F278" s="47"/>
      <c r="G278" s="47"/>
      <c r="H278" s="47"/>
      <c r="I278" s="48"/>
      <c r="J278" s="47"/>
      <c r="K278" s="47"/>
      <c r="L278" s="47"/>
      <c r="M278" s="47"/>
      <c r="N278" s="47"/>
      <c r="O278" s="49"/>
      <c r="P278" s="49"/>
      <c r="Q278" s="49"/>
      <c r="R278" s="49"/>
      <c r="S278" s="47"/>
      <c r="T278" s="49"/>
      <c r="U278" s="47"/>
      <c r="V278" s="50"/>
      <c r="W278" s="28"/>
    </row>
    <row r="279" spans="1:23" s="10" customFormat="1" ht="345.75" customHeight="1">
      <c r="A279" s="8">
        <v>16</v>
      </c>
      <c r="B279" s="59" t="s">
        <v>642</v>
      </c>
      <c r="C279" s="59" t="s">
        <v>69</v>
      </c>
      <c r="D279" s="59" t="s">
        <v>199</v>
      </c>
      <c r="E279" s="51">
        <v>1</v>
      </c>
      <c r="F279" s="52">
        <v>710</v>
      </c>
      <c r="G279" s="53" t="s">
        <v>1496</v>
      </c>
      <c r="H279" s="53" t="s">
        <v>1496</v>
      </c>
      <c r="I279" s="54" t="s">
        <v>1497</v>
      </c>
      <c r="J279" s="55" t="s">
        <v>1498</v>
      </c>
      <c r="K279" s="55" t="s">
        <v>1499</v>
      </c>
      <c r="L279" s="55" t="s">
        <v>236</v>
      </c>
      <c r="M279" s="55" t="s">
        <v>397</v>
      </c>
      <c r="N279" s="55" t="s">
        <v>238</v>
      </c>
      <c r="O279" s="56">
        <v>141133898.81</v>
      </c>
      <c r="P279" s="56">
        <v>0</v>
      </c>
      <c r="Q279" s="56">
        <v>4146169.93</v>
      </c>
      <c r="R279" s="56">
        <v>3693824.37</v>
      </c>
      <c r="S279" s="57" t="s">
        <v>1828</v>
      </c>
      <c r="T279" s="56">
        <v>141586244.37</v>
      </c>
      <c r="U279" s="55" t="s">
        <v>239</v>
      </c>
      <c r="V279" s="53" t="s">
        <v>1829</v>
      </c>
      <c r="W279" s="9">
        <f t="shared" ref="W279:W280" si="36">IF(OR(LEFT(I279)="7",LEFT(I279,1)="8"),VALUE(RIGHT(I279,3)),VALUE(RIGHT(I279,4)))</f>
        <v>358</v>
      </c>
    </row>
    <row r="280" spans="1:23" s="10" customFormat="1" ht="253.5" customHeight="1">
      <c r="A280" s="8">
        <v>16</v>
      </c>
      <c r="B280" s="59" t="s">
        <v>642</v>
      </c>
      <c r="C280" s="59" t="s">
        <v>69</v>
      </c>
      <c r="D280" s="59" t="s">
        <v>199</v>
      </c>
      <c r="E280" s="51">
        <v>1</v>
      </c>
      <c r="F280" s="52" t="s">
        <v>433</v>
      </c>
      <c r="G280" s="53" t="s">
        <v>545</v>
      </c>
      <c r="H280" s="53" t="s">
        <v>545</v>
      </c>
      <c r="I280" s="54" t="s">
        <v>1500</v>
      </c>
      <c r="J280" s="55" t="s">
        <v>1501</v>
      </c>
      <c r="K280" s="55" t="s">
        <v>1502</v>
      </c>
      <c r="L280" s="55" t="s">
        <v>236</v>
      </c>
      <c r="M280" s="55" t="s">
        <v>397</v>
      </c>
      <c r="N280" s="55" t="s">
        <v>678</v>
      </c>
      <c r="O280" s="56">
        <v>2868607210.73</v>
      </c>
      <c r="P280" s="56">
        <v>1327232830.5899999</v>
      </c>
      <c r="Q280" s="56">
        <v>65032266.920000002</v>
      </c>
      <c r="R280" s="56">
        <v>1942130038.3900001</v>
      </c>
      <c r="S280" s="57" t="s">
        <v>1503</v>
      </c>
      <c r="T280" s="56">
        <v>2318742269.8499999</v>
      </c>
      <c r="U280" s="55" t="s">
        <v>239</v>
      </c>
      <c r="V280" s="53" t="s">
        <v>1610</v>
      </c>
      <c r="W280" s="9">
        <f t="shared" si="36"/>
        <v>1512</v>
      </c>
    </row>
    <row r="281" spans="1:23" s="26" customFormat="1" ht="15" outlineLevel="1">
      <c r="A281" s="24"/>
      <c r="B281" s="70" t="s">
        <v>71</v>
      </c>
      <c r="C281" s="71"/>
      <c r="D281" s="71"/>
      <c r="E281" s="41">
        <f>SUBTOTAL(9,E283)</f>
        <v>1</v>
      </c>
      <c r="F281" s="42"/>
      <c r="G281" s="42"/>
      <c r="H281" s="42"/>
      <c r="I281" s="43"/>
      <c r="J281" s="42"/>
      <c r="K281" s="42"/>
      <c r="L281" s="42"/>
      <c r="M281" s="42"/>
      <c r="N281" s="42"/>
      <c r="O281" s="44"/>
      <c r="P281" s="44"/>
      <c r="Q281" s="44"/>
      <c r="R281" s="44"/>
      <c r="S281" s="42"/>
      <c r="T281" s="44"/>
      <c r="U281" s="42"/>
      <c r="V281" s="45"/>
      <c r="W281" s="25"/>
    </row>
    <row r="282" spans="1:23" s="29" customFormat="1" ht="15" outlineLevel="2">
      <c r="A282" s="27"/>
      <c r="B282" s="68" t="s">
        <v>22</v>
      </c>
      <c r="C282" s="69"/>
      <c r="D282" s="69"/>
      <c r="E282" s="46">
        <f>SUBTOTAL(9,E283)</f>
        <v>1</v>
      </c>
      <c r="F282" s="47"/>
      <c r="G282" s="47"/>
      <c r="H282" s="47"/>
      <c r="I282" s="48"/>
      <c r="J282" s="47"/>
      <c r="K282" s="47"/>
      <c r="L282" s="47"/>
      <c r="M282" s="47"/>
      <c r="N282" s="47"/>
      <c r="O282" s="49"/>
      <c r="P282" s="49"/>
      <c r="Q282" s="49"/>
      <c r="R282" s="49"/>
      <c r="S282" s="47"/>
      <c r="T282" s="49"/>
      <c r="U282" s="47"/>
      <c r="V282" s="50"/>
      <c r="W282" s="28"/>
    </row>
    <row r="283" spans="1:23" s="10" customFormat="1" ht="259.5" customHeight="1">
      <c r="A283" s="8">
        <v>16</v>
      </c>
      <c r="B283" s="59" t="s">
        <v>642</v>
      </c>
      <c r="C283" s="59" t="s">
        <v>172</v>
      </c>
      <c r="D283" s="59" t="s">
        <v>810</v>
      </c>
      <c r="E283" s="51">
        <v>1</v>
      </c>
      <c r="F283" s="52">
        <v>100</v>
      </c>
      <c r="G283" s="53" t="s">
        <v>949</v>
      </c>
      <c r="H283" s="53" t="s">
        <v>502</v>
      </c>
      <c r="I283" s="54" t="s">
        <v>796</v>
      </c>
      <c r="J283" s="55" t="s">
        <v>920</v>
      </c>
      <c r="K283" s="55" t="s">
        <v>15</v>
      </c>
      <c r="L283" s="55" t="s">
        <v>541</v>
      </c>
      <c r="M283" s="55" t="s">
        <v>1179</v>
      </c>
      <c r="N283" s="55" t="s">
        <v>683</v>
      </c>
      <c r="O283" s="56">
        <v>-5977449</v>
      </c>
      <c r="P283" s="56">
        <v>0</v>
      </c>
      <c r="Q283" s="56">
        <v>4493034</v>
      </c>
      <c r="R283" s="56">
        <v>9289799</v>
      </c>
      <c r="S283" s="57" t="s">
        <v>1830</v>
      </c>
      <c r="T283" s="56">
        <v>-10774214</v>
      </c>
      <c r="U283" s="55" t="s">
        <v>239</v>
      </c>
      <c r="V283" s="53" t="s">
        <v>1428</v>
      </c>
      <c r="W283" s="9">
        <f t="shared" ref="W283" si="37">IF(OR(LEFT(I283)="7",LEFT(I283,1)="8"),VALUE(RIGHT(I283,3)),VALUE(RIGHT(I283,4)))</f>
        <v>105</v>
      </c>
    </row>
    <row r="284" spans="1:23" s="23" customFormat="1" ht="36.75" customHeight="1" outlineLevel="3">
      <c r="A284" s="21"/>
      <c r="B284" s="72" t="s">
        <v>282</v>
      </c>
      <c r="C284" s="73"/>
      <c r="D284" s="73"/>
      <c r="E284" s="35">
        <f>SUBTOTAL(9,E285:E290)</f>
        <v>4</v>
      </c>
      <c r="F284" s="36"/>
      <c r="G284" s="36"/>
      <c r="H284" s="36"/>
      <c r="I284" s="37"/>
      <c r="J284" s="36"/>
      <c r="K284" s="36"/>
      <c r="L284" s="36"/>
      <c r="M284" s="36"/>
      <c r="N284" s="36"/>
      <c r="O284" s="38"/>
      <c r="P284" s="39"/>
      <c r="Q284" s="39"/>
      <c r="R284" s="39"/>
      <c r="S284" s="36"/>
      <c r="T284" s="39"/>
      <c r="U284" s="36"/>
      <c r="V284" s="40"/>
      <c r="W284" s="22"/>
    </row>
    <row r="285" spans="1:23" s="26" customFormat="1" ht="15" outlineLevel="1">
      <c r="A285" s="24"/>
      <c r="B285" s="70" t="s">
        <v>287</v>
      </c>
      <c r="C285" s="71"/>
      <c r="D285" s="71"/>
      <c r="E285" s="41">
        <f>SUBTOTAL(9,E287:E290)</f>
        <v>4</v>
      </c>
      <c r="F285" s="42"/>
      <c r="G285" s="42"/>
      <c r="H285" s="42"/>
      <c r="I285" s="43"/>
      <c r="J285" s="42"/>
      <c r="K285" s="42"/>
      <c r="L285" s="42"/>
      <c r="M285" s="42"/>
      <c r="N285" s="42"/>
      <c r="O285" s="44"/>
      <c r="P285" s="44"/>
      <c r="Q285" s="44"/>
      <c r="R285" s="44"/>
      <c r="S285" s="42"/>
      <c r="T285" s="44"/>
      <c r="U285" s="42"/>
      <c r="V285" s="45"/>
      <c r="W285" s="25"/>
    </row>
    <row r="286" spans="1:23" s="29" customFormat="1" ht="15" outlineLevel="2">
      <c r="A286" s="27"/>
      <c r="B286" s="68" t="s">
        <v>285</v>
      </c>
      <c r="C286" s="69"/>
      <c r="D286" s="69"/>
      <c r="E286" s="46">
        <f>SUBTOTAL(9,E287:E290)</f>
        <v>4</v>
      </c>
      <c r="F286" s="47"/>
      <c r="G286" s="47"/>
      <c r="H286" s="47"/>
      <c r="I286" s="48"/>
      <c r="J286" s="47"/>
      <c r="K286" s="47"/>
      <c r="L286" s="47"/>
      <c r="M286" s="47"/>
      <c r="N286" s="47"/>
      <c r="O286" s="49"/>
      <c r="P286" s="49"/>
      <c r="Q286" s="49"/>
      <c r="R286" s="49"/>
      <c r="S286" s="47"/>
      <c r="T286" s="49"/>
      <c r="U286" s="47"/>
      <c r="V286" s="50"/>
      <c r="W286" s="28"/>
    </row>
    <row r="287" spans="1:23" s="10" customFormat="1" ht="210" customHeight="1">
      <c r="A287" s="8">
        <v>17</v>
      </c>
      <c r="B287" s="59" t="s">
        <v>282</v>
      </c>
      <c r="C287" s="59" t="s">
        <v>69</v>
      </c>
      <c r="D287" s="59" t="s">
        <v>199</v>
      </c>
      <c r="E287" s="51">
        <v>1</v>
      </c>
      <c r="F287" s="52">
        <v>600</v>
      </c>
      <c r="G287" s="53" t="s">
        <v>283</v>
      </c>
      <c r="H287" s="53" t="s">
        <v>282</v>
      </c>
      <c r="I287" s="54">
        <v>20051781001392</v>
      </c>
      <c r="J287" s="55" t="s">
        <v>220</v>
      </c>
      <c r="K287" s="55" t="s">
        <v>836</v>
      </c>
      <c r="L287" s="55" t="s">
        <v>718</v>
      </c>
      <c r="M287" s="55" t="s">
        <v>821</v>
      </c>
      <c r="N287" s="55" t="s">
        <v>683</v>
      </c>
      <c r="O287" s="56">
        <v>4637593.95</v>
      </c>
      <c r="P287" s="56">
        <v>0</v>
      </c>
      <c r="Q287" s="56">
        <v>122637.63</v>
      </c>
      <c r="R287" s="56">
        <v>248076.79999999999</v>
      </c>
      <c r="S287" s="57" t="s">
        <v>1831</v>
      </c>
      <c r="T287" s="56">
        <v>4512154.78</v>
      </c>
      <c r="U287" s="55" t="s">
        <v>691</v>
      </c>
      <c r="V287" s="53" t="s">
        <v>1407</v>
      </c>
      <c r="W287" s="9">
        <f t="shared" ref="W287:W290" si="38">IF(OR(LEFT(I287)="7",LEFT(I287,1)="8"),VALUE(RIGHT(I287,3)),VALUE(RIGHT(I287,4)))</f>
        <v>1392</v>
      </c>
    </row>
    <row r="288" spans="1:23" s="10" customFormat="1" ht="210" customHeight="1">
      <c r="A288" s="8">
        <v>17</v>
      </c>
      <c r="B288" s="59" t="s">
        <v>282</v>
      </c>
      <c r="C288" s="59" t="s">
        <v>69</v>
      </c>
      <c r="D288" s="59" t="s">
        <v>199</v>
      </c>
      <c r="E288" s="51">
        <v>1</v>
      </c>
      <c r="F288" s="52">
        <v>810</v>
      </c>
      <c r="G288" s="53" t="s">
        <v>1217</v>
      </c>
      <c r="H288" s="53" t="s">
        <v>282</v>
      </c>
      <c r="I288" s="54">
        <v>20081781001481</v>
      </c>
      <c r="J288" s="55" t="s">
        <v>277</v>
      </c>
      <c r="K288" s="55" t="s">
        <v>242</v>
      </c>
      <c r="L288" s="55" t="s">
        <v>236</v>
      </c>
      <c r="M288" s="55" t="s">
        <v>237</v>
      </c>
      <c r="N288" s="55" t="s">
        <v>238</v>
      </c>
      <c r="O288" s="56">
        <v>6581458.2800000003</v>
      </c>
      <c r="P288" s="56">
        <v>0</v>
      </c>
      <c r="Q288" s="56">
        <v>182040.75</v>
      </c>
      <c r="R288" s="56">
        <v>417271.8</v>
      </c>
      <c r="S288" s="57" t="s">
        <v>1455</v>
      </c>
      <c r="T288" s="56">
        <v>6346227.2300000004</v>
      </c>
      <c r="U288" s="55" t="s">
        <v>691</v>
      </c>
      <c r="V288" s="53" t="s">
        <v>1429</v>
      </c>
      <c r="W288" s="9">
        <f t="shared" si="38"/>
        <v>1481</v>
      </c>
    </row>
    <row r="289" spans="1:23" s="10" customFormat="1" ht="210" customHeight="1">
      <c r="A289" s="8">
        <v>17</v>
      </c>
      <c r="B289" s="59" t="s">
        <v>282</v>
      </c>
      <c r="C289" s="59" t="s">
        <v>69</v>
      </c>
      <c r="D289" s="59" t="s">
        <v>199</v>
      </c>
      <c r="E289" s="51">
        <v>1</v>
      </c>
      <c r="F289" s="52">
        <v>810</v>
      </c>
      <c r="G289" s="53" t="s">
        <v>1217</v>
      </c>
      <c r="H289" s="53" t="s">
        <v>282</v>
      </c>
      <c r="I289" s="54">
        <v>20091781001514</v>
      </c>
      <c r="J289" s="55" t="s">
        <v>943</v>
      </c>
      <c r="K289" s="55" t="s">
        <v>1028</v>
      </c>
      <c r="L289" s="55" t="s">
        <v>236</v>
      </c>
      <c r="M289" s="55" t="s">
        <v>237</v>
      </c>
      <c r="N289" s="55" t="s">
        <v>238</v>
      </c>
      <c r="O289" s="56">
        <v>342420339.50999999</v>
      </c>
      <c r="P289" s="56">
        <v>3300</v>
      </c>
      <c r="Q289" s="56">
        <v>9013326.0399999991</v>
      </c>
      <c r="R289" s="56">
        <v>34263369.079999998</v>
      </c>
      <c r="S289" s="57" t="s">
        <v>1611</v>
      </c>
      <c r="T289" s="56">
        <v>317173596.47000003</v>
      </c>
      <c r="U289" s="55" t="s">
        <v>691</v>
      </c>
      <c r="V289" s="53" t="s">
        <v>1062</v>
      </c>
      <c r="W289" s="9">
        <f t="shared" si="38"/>
        <v>1514</v>
      </c>
    </row>
    <row r="290" spans="1:23" s="10" customFormat="1" ht="210" customHeight="1">
      <c r="A290" s="8">
        <v>17</v>
      </c>
      <c r="B290" s="59" t="s">
        <v>282</v>
      </c>
      <c r="C290" s="59" t="s">
        <v>69</v>
      </c>
      <c r="D290" s="59" t="s">
        <v>199</v>
      </c>
      <c r="E290" s="51">
        <v>1</v>
      </c>
      <c r="F290" s="52" t="s">
        <v>284</v>
      </c>
      <c r="G290" s="53" t="s">
        <v>290</v>
      </c>
      <c r="H290" s="53" t="s">
        <v>290</v>
      </c>
      <c r="I290" s="54" t="s">
        <v>291</v>
      </c>
      <c r="J290" s="55" t="s">
        <v>292</v>
      </c>
      <c r="K290" s="55" t="s">
        <v>243</v>
      </c>
      <c r="L290" s="55" t="s">
        <v>718</v>
      </c>
      <c r="M290" s="55" t="s">
        <v>540</v>
      </c>
      <c r="N290" s="55" t="s">
        <v>809</v>
      </c>
      <c r="O290" s="56">
        <v>580817.35</v>
      </c>
      <c r="P290" s="56">
        <v>906187.66</v>
      </c>
      <c r="Q290" s="56">
        <v>6605.95</v>
      </c>
      <c r="R290" s="56">
        <v>1229567.82</v>
      </c>
      <c r="S290" s="57" t="s">
        <v>1832</v>
      </c>
      <c r="T290" s="56">
        <v>264043.14</v>
      </c>
      <c r="U290" s="55" t="s">
        <v>239</v>
      </c>
      <c r="V290" s="53" t="s">
        <v>1833</v>
      </c>
      <c r="W290" s="9">
        <f t="shared" si="38"/>
        <v>1298</v>
      </c>
    </row>
    <row r="291" spans="1:23" s="23" customFormat="1" ht="24.75" customHeight="1" outlineLevel="3">
      <c r="A291" s="21"/>
      <c r="B291" s="72" t="s">
        <v>293</v>
      </c>
      <c r="C291" s="73"/>
      <c r="D291" s="73"/>
      <c r="E291" s="35">
        <f>SUBTOTAL(9,E294:E314)</f>
        <v>18</v>
      </c>
      <c r="F291" s="36"/>
      <c r="G291" s="36"/>
      <c r="H291" s="36"/>
      <c r="I291" s="37"/>
      <c r="J291" s="36"/>
      <c r="K291" s="36"/>
      <c r="L291" s="36"/>
      <c r="M291" s="36"/>
      <c r="N291" s="36"/>
      <c r="O291" s="38"/>
      <c r="P291" s="39"/>
      <c r="Q291" s="39"/>
      <c r="R291" s="39"/>
      <c r="S291" s="36"/>
      <c r="T291" s="39"/>
      <c r="U291" s="36"/>
      <c r="V291" s="40"/>
      <c r="W291" s="22"/>
    </row>
    <row r="292" spans="1:23" s="26" customFormat="1" ht="15" outlineLevel="1">
      <c r="A292" s="24"/>
      <c r="B292" s="70" t="s">
        <v>697</v>
      </c>
      <c r="C292" s="71" t="s">
        <v>695</v>
      </c>
      <c r="D292" s="71"/>
      <c r="E292" s="41">
        <f>SUBTOTAL(9,E294:E311)</f>
        <v>17</v>
      </c>
      <c r="F292" s="42"/>
      <c r="G292" s="42"/>
      <c r="H292" s="42"/>
      <c r="I292" s="43"/>
      <c r="J292" s="42"/>
      <c r="K292" s="42"/>
      <c r="L292" s="42"/>
      <c r="M292" s="42"/>
      <c r="N292" s="42"/>
      <c r="O292" s="44"/>
      <c r="P292" s="44"/>
      <c r="Q292" s="44"/>
      <c r="R292" s="44"/>
      <c r="S292" s="42"/>
      <c r="T292" s="44"/>
      <c r="U292" s="42"/>
      <c r="V292" s="45"/>
      <c r="W292" s="25"/>
    </row>
    <row r="293" spans="1:23" s="29" customFormat="1" ht="15" outlineLevel="2">
      <c r="A293" s="27"/>
      <c r="B293" s="68" t="s">
        <v>285</v>
      </c>
      <c r="C293" s="69"/>
      <c r="D293" s="69"/>
      <c r="E293" s="46">
        <f>SUBTOTAL(9,E294:E308)</f>
        <v>15</v>
      </c>
      <c r="F293" s="47"/>
      <c r="G293" s="47"/>
      <c r="H293" s="47"/>
      <c r="I293" s="48"/>
      <c r="J293" s="47"/>
      <c r="K293" s="47"/>
      <c r="L293" s="47"/>
      <c r="M293" s="47"/>
      <c r="N293" s="47"/>
      <c r="O293" s="49"/>
      <c r="P293" s="49"/>
      <c r="Q293" s="49"/>
      <c r="R293" s="49"/>
      <c r="S293" s="47"/>
      <c r="T293" s="49"/>
      <c r="U293" s="47"/>
      <c r="V293" s="50"/>
      <c r="W293" s="28"/>
    </row>
    <row r="294" spans="1:23" s="10" customFormat="1" ht="321" customHeight="1">
      <c r="A294" s="8">
        <v>18</v>
      </c>
      <c r="B294" s="59" t="s">
        <v>293</v>
      </c>
      <c r="C294" s="59" t="s">
        <v>105</v>
      </c>
      <c r="D294" s="59" t="s">
        <v>199</v>
      </c>
      <c r="E294" s="51">
        <v>1</v>
      </c>
      <c r="F294" s="52">
        <v>211</v>
      </c>
      <c r="G294" s="53" t="s">
        <v>944</v>
      </c>
      <c r="H294" s="53" t="s">
        <v>529</v>
      </c>
      <c r="I294" s="54">
        <v>20101821101520</v>
      </c>
      <c r="J294" s="55" t="s">
        <v>945</v>
      </c>
      <c r="K294" s="55" t="s">
        <v>941</v>
      </c>
      <c r="L294" s="55" t="s">
        <v>236</v>
      </c>
      <c r="M294" s="55" t="s">
        <v>690</v>
      </c>
      <c r="N294" s="55" t="s">
        <v>238</v>
      </c>
      <c r="O294" s="56">
        <v>746302033.92999995</v>
      </c>
      <c r="P294" s="56">
        <v>380661400.63999999</v>
      </c>
      <c r="Q294" s="56">
        <v>23530969.75</v>
      </c>
      <c r="R294" s="56">
        <v>333594291.35000002</v>
      </c>
      <c r="S294" s="57" t="s">
        <v>1834</v>
      </c>
      <c r="T294" s="56">
        <v>816900112.97000003</v>
      </c>
      <c r="U294" s="55" t="s">
        <v>691</v>
      </c>
      <c r="V294" s="53" t="s">
        <v>1835</v>
      </c>
      <c r="W294" s="9">
        <f t="shared" ref="W294:W308" si="39">IF(OR(LEFT(I294)="7",LEFT(I294,1)="8"),VALUE(RIGHT(I294,3)),VALUE(RIGHT(I294,4)))</f>
        <v>1520</v>
      </c>
    </row>
    <row r="295" spans="1:23" s="10" customFormat="1" ht="321" customHeight="1">
      <c r="A295" s="8">
        <v>18</v>
      </c>
      <c r="B295" s="59" t="s">
        <v>293</v>
      </c>
      <c r="C295" s="59" t="s">
        <v>105</v>
      </c>
      <c r="D295" s="59" t="s">
        <v>199</v>
      </c>
      <c r="E295" s="51">
        <v>1</v>
      </c>
      <c r="F295" s="52">
        <v>314</v>
      </c>
      <c r="G295" s="53" t="s">
        <v>1612</v>
      </c>
      <c r="H295" s="53" t="s">
        <v>529</v>
      </c>
      <c r="I295" s="54">
        <v>20141831401582</v>
      </c>
      <c r="J295" s="55" t="s">
        <v>1374</v>
      </c>
      <c r="K295" s="55" t="s">
        <v>1375</v>
      </c>
      <c r="L295" s="55" t="s">
        <v>236</v>
      </c>
      <c r="M295" s="55" t="s">
        <v>690</v>
      </c>
      <c r="N295" s="55" t="s">
        <v>238</v>
      </c>
      <c r="O295" s="56">
        <v>7595901.0099999998</v>
      </c>
      <c r="P295" s="56">
        <v>0</v>
      </c>
      <c r="Q295" s="56">
        <v>195809.83</v>
      </c>
      <c r="R295" s="56">
        <v>2247463.33</v>
      </c>
      <c r="S295" s="57" t="s">
        <v>1836</v>
      </c>
      <c r="T295" s="56">
        <v>5544247.5099999998</v>
      </c>
      <c r="U295" s="55" t="s">
        <v>691</v>
      </c>
      <c r="V295" s="53" t="s">
        <v>1837</v>
      </c>
      <c r="W295" s="9">
        <f t="shared" si="39"/>
        <v>1582</v>
      </c>
    </row>
    <row r="296" spans="1:23" s="10" customFormat="1" ht="321" customHeight="1">
      <c r="A296" s="8">
        <v>18</v>
      </c>
      <c r="B296" s="59" t="s">
        <v>293</v>
      </c>
      <c r="C296" s="59" t="s">
        <v>105</v>
      </c>
      <c r="D296" s="59" t="s">
        <v>199</v>
      </c>
      <c r="E296" s="51">
        <v>1</v>
      </c>
      <c r="F296" s="52" t="s">
        <v>294</v>
      </c>
      <c r="G296" s="53" t="s">
        <v>295</v>
      </c>
      <c r="H296" s="53" t="s">
        <v>295</v>
      </c>
      <c r="I296" s="54" t="s">
        <v>296</v>
      </c>
      <c r="J296" s="55" t="s">
        <v>221</v>
      </c>
      <c r="K296" s="55" t="s">
        <v>1408</v>
      </c>
      <c r="L296" s="55" t="s">
        <v>541</v>
      </c>
      <c r="M296" s="55" t="s">
        <v>297</v>
      </c>
      <c r="N296" s="55" t="s">
        <v>238</v>
      </c>
      <c r="O296" s="56">
        <v>30579916.030000001</v>
      </c>
      <c r="P296" s="56">
        <v>0</v>
      </c>
      <c r="Q296" s="56">
        <v>788554.65</v>
      </c>
      <c r="R296" s="56">
        <v>7034940.8700000001</v>
      </c>
      <c r="S296" s="57" t="s">
        <v>1137</v>
      </c>
      <c r="T296" s="56">
        <v>24333529.809999999</v>
      </c>
      <c r="U296" s="55" t="s">
        <v>691</v>
      </c>
      <c r="V296" s="53" t="s">
        <v>1063</v>
      </c>
      <c r="W296" s="9">
        <f t="shared" si="39"/>
        <v>1236</v>
      </c>
    </row>
    <row r="297" spans="1:23" s="10" customFormat="1" ht="142.5" customHeight="1">
      <c r="A297" s="8">
        <v>18</v>
      </c>
      <c r="B297" s="59" t="s">
        <v>293</v>
      </c>
      <c r="C297" s="59" t="s">
        <v>105</v>
      </c>
      <c r="D297" s="59" t="s">
        <v>199</v>
      </c>
      <c r="E297" s="51">
        <v>1</v>
      </c>
      <c r="F297" s="52" t="s">
        <v>294</v>
      </c>
      <c r="G297" s="53" t="s">
        <v>295</v>
      </c>
      <c r="H297" s="53" t="s">
        <v>295</v>
      </c>
      <c r="I297" s="54" t="s">
        <v>170</v>
      </c>
      <c r="J297" s="55" t="s">
        <v>557</v>
      </c>
      <c r="K297" s="55" t="s">
        <v>169</v>
      </c>
      <c r="L297" s="55" t="s">
        <v>718</v>
      </c>
      <c r="M297" s="55" t="s">
        <v>168</v>
      </c>
      <c r="N297" s="55" t="s">
        <v>357</v>
      </c>
      <c r="O297" s="56">
        <v>52253060.729999997</v>
      </c>
      <c r="P297" s="56">
        <v>0</v>
      </c>
      <c r="Q297" s="56">
        <v>855763.62</v>
      </c>
      <c r="R297" s="56">
        <v>34425137.289999999</v>
      </c>
      <c r="S297" s="57" t="s">
        <v>1162</v>
      </c>
      <c r="T297" s="56">
        <v>18683687.059999999</v>
      </c>
      <c r="U297" s="55" t="s">
        <v>691</v>
      </c>
      <c r="V297" s="53" t="s">
        <v>1064</v>
      </c>
      <c r="W297" s="9">
        <f t="shared" si="39"/>
        <v>1453</v>
      </c>
    </row>
    <row r="298" spans="1:23" s="10" customFormat="1" ht="142.5" customHeight="1">
      <c r="A298" s="8">
        <v>18</v>
      </c>
      <c r="B298" s="59" t="s">
        <v>293</v>
      </c>
      <c r="C298" s="59" t="s">
        <v>105</v>
      </c>
      <c r="D298" s="59" t="s">
        <v>199</v>
      </c>
      <c r="E298" s="51">
        <v>1</v>
      </c>
      <c r="F298" s="52" t="s">
        <v>298</v>
      </c>
      <c r="G298" s="53" t="s">
        <v>299</v>
      </c>
      <c r="H298" s="53" t="s">
        <v>299</v>
      </c>
      <c r="I298" s="54" t="s">
        <v>300</v>
      </c>
      <c r="J298" s="55" t="s">
        <v>561</v>
      </c>
      <c r="K298" s="55" t="s">
        <v>839</v>
      </c>
      <c r="L298" s="55" t="s">
        <v>718</v>
      </c>
      <c r="M298" s="55" t="s">
        <v>430</v>
      </c>
      <c r="N298" s="55" t="s">
        <v>678</v>
      </c>
      <c r="O298" s="56">
        <v>3026620920.4099998</v>
      </c>
      <c r="P298" s="56">
        <v>473895533</v>
      </c>
      <c r="Q298" s="56">
        <v>94460119.659999996</v>
      </c>
      <c r="R298" s="56">
        <v>769859309.32000005</v>
      </c>
      <c r="S298" s="57" t="s">
        <v>1180</v>
      </c>
      <c r="T298" s="56">
        <v>2825117263.75</v>
      </c>
      <c r="U298" s="55" t="s">
        <v>239</v>
      </c>
      <c r="V298" s="53" t="s">
        <v>1430</v>
      </c>
      <c r="W298" s="9">
        <f t="shared" si="39"/>
        <v>1096</v>
      </c>
    </row>
    <row r="299" spans="1:23" s="10" customFormat="1" ht="142.5" customHeight="1">
      <c r="A299" s="8">
        <v>18</v>
      </c>
      <c r="B299" s="59" t="s">
        <v>293</v>
      </c>
      <c r="C299" s="59" t="s">
        <v>105</v>
      </c>
      <c r="D299" s="59" t="s">
        <v>199</v>
      </c>
      <c r="E299" s="51">
        <v>1</v>
      </c>
      <c r="F299" s="52" t="s">
        <v>298</v>
      </c>
      <c r="G299" s="53" t="s">
        <v>299</v>
      </c>
      <c r="H299" s="53" t="s">
        <v>299</v>
      </c>
      <c r="I299" s="54" t="s">
        <v>301</v>
      </c>
      <c r="J299" s="55" t="s">
        <v>76</v>
      </c>
      <c r="K299" s="55" t="s">
        <v>328</v>
      </c>
      <c r="L299" s="55" t="s">
        <v>541</v>
      </c>
      <c r="M299" s="55" t="s">
        <v>492</v>
      </c>
      <c r="N299" s="55" t="s">
        <v>357</v>
      </c>
      <c r="O299" s="56">
        <v>524291625.82999998</v>
      </c>
      <c r="P299" s="56">
        <v>310853.40999999997</v>
      </c>
      <c r="Q299" s="56">
        <v>17614166.440000001</v>
      </c>
      <c r="R299" s="56">
        <v>86829296.200000003</v>
      </c>
      <c r="S299" s="57" t="s">
        <v>1153</v>
      </c>
      <c r="T299" s="56">
        <v>455387349.48000002</v>
      </c>
      <c r="U299" s="55" t="s">
        <v>239</v>
      </c>
      <c r="V299" s="53" t="s">
        <v>1431</v>
      </c>
      <c r="W299" s="9">
        <f t="shared" si="39"/>
        <v>1101</v>
      </c>
    </row>
    <row r="300" spans="1:23" s="10" customFormat="1" ht="142.5" customHeight="1">
      <c r="A300" s="8">
        <v>18</v>
      </c>
      <c r="B300" s="59" t="s">
        <v>293</v>
      </c>
      <c r="C300" s="59" t="s">
        <v>105</v>
      </c>
      <c r="D300" s="59" t="s">
        <v>199</v>
      </c>
      <c r="E300" s="51">
        <v>1</v>
      </c>
      <c r="F300" s="52" t="s">
        <v>298</v>
      </c>
      <c r="G300" s="53" t="s">
        <v>299</v>
      </c>
      <c r="H300" s="53" t="s">
        <v>299</v>
      </c>
      <c r="I300" s="54" t="s">
        <v>329</v>
      </c>
      <c r="J300" s="55" t="s">
        <v>330</v>
      </c>
      <c r="K300" s="55" t="s">
        <v>331</v>
      </c>
      <c r="L300" s="55" t="s">
        <v>541</v>
      </c>
      <c r="M300" s="55" t="s">
        <v>492</v>
      </c>
      <c r="N300" s="55" t="s">
        <v>357</v>
      </c>
      <c r="O300" s="56">
        <v>18693427.879999999</v>
      </c>
      <c r="P300" s="56">
        <v>29868197.620000001</v>
      </c>
      <c r="Q300" s="56">
        <v>829446.46</v>
      </c>
      <c r="R300" s="56">
        <v>26843252.809999999</v>
      </c>
      <c r="S300" s="57" t="s">
        <v>1154</v>
      </c>
      <c r="T300" s="56">
        <v>22547819.149999999</v>
      </c>
      <c r="U300" s="55" t="s">
        <v>239</v>
      </c>
      <c r="V300" s="53" t="s">
        <v>1432</v>
      </c>
      <c r="W300" s="9">
        <f t="shared" si="39"/>
        <v>1102</v>
      </c>
    </row>
    <row r="301" spans="1:23" s="10" customFormat="1" ht="142.5" customHeight="1">
      <c r="A301" s="8">
        <v>18</v>
      </c>
      <c r="B301" s="59" t="s">
        <v>293</v>
      </c>
      <c r="C301" s="59" t="s">
        <v>105</v>
      </c>
      <c r="D301" s="59" t="s">
        <v>199</v>
      </c>
      <c r="E301" s="51">
        <v>1</v>
      </c>
      <c r="F301" s="52" t="s">
        <v>298</v>
      </c>
      <c r="G301" s="53" t="s">
        <v>299</v>
      </c>
      <c r="H301" s="53" t="s">
        <v>299</v>
      </c>
      <c r="I301" s="54" t="s">
        <v>332</v>
      </c>
      <c r="J301" s="55" t="s">
        <v>333</v>
      </c>
      <c r="K301" s="55" t="s">
        <v>334</v>
      </c>
      <c r="L301" s="55" t="s">
        <v>718</v>
      </c>
      <c r="M301" s="55" t="s">
        <v>430</v>
      </c>
      <c r="N301" s="55" t="s">
        <v>809</v>
      </c>
      <c r="O301" s="56">
        <v>21142722.530000001</v>
      </c>
      <c r="P301" s="56">
        <v>136567925.22</v>
      </c>
      <c r="Q301" s="56">
        <v>2782432.19</v>
      </c>
      <c r="R301" s="56">
        <v>5972813.6699999999</v>
      </c>
      <c r="S301" s="57" t="s">
        <v>1138</v>
      </c>
      <c r="T301" s="56">
        <v>154520266.27000001</v>
      </c>
      <c r="U301" s="55" t="s">
        <v>239</v>
      </c>
      <c r="V301" s="53" t="s">
        <v>1433</v>
      </c>
      <c r="W301" s="9">
        <f t="shared" si="39"/>
        <v>1451</v>
      </c>
    </row>
    <row r="302" spans="1:23" s="10" customFormat="1" ht="279.75" customHeight="1">
      <c r="A302" s="8">
        <v>18</v>
      </c>
      <c r="B302" s="59" t="s">
        <v>293</v>
      </c>
      <c r="C302" s="59" t="s">
        <v>105</v>
      </c>
      <c r="D302" s="59" t="s">
        <v>199</v>
      </c>
      <c r="E302" s="51">
        <v>1</v>
      </c>
      <c r="F302" s="52" t="s">
        <v>335</v>
      </c>
      <c r="G302" s="53" t="s">
        <v>336</v>
      </c>
      <c r="H302" s="53" t="s">
        <v>336</v>
      </c>
      <c r="I302" s="54" t="s">
        <v>337</v>
      </c>
      <c r="J302" s="55" t="s">
        <v>338</v>
      </c>
      <c r="K302" s="55" t="s">
        <v>184</v>
      </c>
      <c r="L302" s="55" t="s">
        <v>718</v>
      </c>
      <c r="M302" s="55" t="s">
        <v>430</v>
      </c>
      <c r="N302" s="55" t="s">
        <v>238</v>
      </c>
      <c r="O302" s="56">
        <v>72067122.359999999</v>
      </c>
      <c r="P302" s="56">
        <v>701592.39</v>
      </c>
      <c r="Q302" s="56">
        <v>2436120.56</v>
      </c>
      <c r="R302" s="56">
        <v>2202863.12</v>
      </c>
      <c r="S302" s="57" t="s">
        <v>1139</v>
      </c>
      <c r="T302" s="56">
        <v>73001972.189999998</v>
      </c>
      <c r="U302" s="55" t="s">
        <v>239</v>
      </c>
      <c r="V302" s="53" t="s">
        <v>1434</v>
      </c>
      <c r="W302" s="9">
        <f t="shared" si="39"/>
        <v>110</v>
      </c>
    </row>
    <row r="303" spans="1:23" s="10" customFormat="1" ht="142.5" customHeight="1">
      <c r="A303" s="8">
        <v>18</v>
      </c>
      <c r="B303" s="59" t="s">
        <v>293</v>
      </c>
      <c r="C303" s="59" t="s">
        <v>105</v>
      </c>
      <c r="D303" s="59" t="s">
        <v>199</v>
      </c>
      <c r="E303" s="51">
        <v>1</v>
      </c>
      <c r="F303" s="52" t="s">
        <v>335</v>
      </c>
      <c r="G303" s="53" t="s">
        <v>336</v>
      </c>
      <c r="H303" s="53" t="s">
        <v>336</v>
      </c>
      <c r="I303" s="54" t="s">
        <v>347</v>
      </c>
      <c r="J303" s="55" t="s">
        <v>348</v>
      </c>
      <c r="K303" s="55" t="s">
        <v>840</v>
      </c>
      <c r="L303" s="55" t="s">
        <v>236</v>
      </c>
      <c r="M303" s="55" t="s">
        <v>690</v>
      </c>
      <c r="N303" s="55" t="s">
        <v>238</v>
      </c>
      <c r="O303" s="56">
        <v>81040.850000000006</v>
      </c>
      <c r="P303" s="56">
        <v>0</v>
      </c>
      <c r="Q303" s="56">
        <v>1216.29</v>
      </c>
      <c r="R303" s="56">
        <v>155.77000000000001</v>
      </c>
      <c r="S303" s="57" t="s">
        <v>1556</v>
      </c>
      <c r="T303" s="56">
        <v>82101.37</v>
      </c>
      <c r="U303" s="55" t="s">
        <v>239</v>
      </c>
      <c r="V303" s="53" t="s">
        <v>1312</v>
      </c>
      <c r="W303" s="9">
        <f t="shared" si="39"/>
        <v>194</v>
      </c>
    </row>
    <row r="304" spans="1:23" s="10" customFormat="1" ht="142.5" customHeight="1">
      <c r="A304" s="8">
        <v>18</v>
      </c>
      <c r="B304" s="59" t="s">
        <v>293</v>
      </c>
      <c r="C304" s="59" t="s">
        <v>105</v>
      </c>
      <c r="D304" s="59" t="s">
        <v>199</v>
      </c>
      <c r="E304" s="51">
        <v>1</v>
      </c>
      <c r="F304" s="52" t="s">
        <v>335</v>
      </c>
      <c r="G304" s="53" t="s">
        <v>336</v>
      </c>
      <c r="H304" s="53" t="s">
        <v>336</v>
      </c>
      <c r="I304" s="54" t="s">
        <v>185</v>
      </c>
      <c r="J304" s="55" t="s">
        <v>345</v>
      </c>
      <c r="K304" s="55" t="s">
        <v>346</v>
      </c>
      <c r="L304" s="55" t="s">
        <v>718</v>
      </c>
      <c r="M304" s="55" t="s">
        <v>430</v>
      </c>
      <c r="N304" s="55" t="s">
        <v>357</v>
      </c>
      <c r="O304" s="56">
        <v>2602556479.5300002</v>
      </c>
      <c r="P304" s="56">
        <v>36182000002</v>
      </c>
      <c r="Q304" s="56">
        <v>82676990.420000002</v>
      </c>
      <c r="R304" s="56">
        <v>34620501094.43</v>
      </c>
      <c r="S304" s="57" t="s">
        <v>1140</v>
      </c>
      <c r="T304" s="56">
        <v>4246732377.52</v>
      </c>
      <c r="U304" s="55" t="s">
        <v>239</v>
      </c>
      <c r="V304" s="53" t="s">
        <v>1435</v>
      </c>
      <c r="W304" s="9">
        <f t="shared" si="39"/>
        <v>889</v>
      </c>
    </row>
    <row r="305" spans="1:23" s="10" customFormat="1" ht="294.75" customHeight="1">
      <c r="A305" s="8">
        <v>18</v>
      </c>
      <c r="B305" s="59" t="s">
        <v>293</v>
      </c>
      <c r="C305" s="59" t="s">
        <v>105</v>
      </c>
      <c r="D305" s="59" t="s">
        <v>199</v>
      </c>
      <c r="E305" s="51">
        <v>1</v>
      </c>
      <c r="F305" s="52" t="s">
        <v>1613</v>
      </c>
      <c r="G305" s="53" t="s">
        <v>1614</v>
      </c>
      <c r="H305" s="53" t="s">
        <v>1614</v>
      </c>
      <c r="I305" s="54" t="s">
        <v>1615</v>
      </c>
      <c r="J305" s="55" t="s">
        <v>1616</v>
      </c>
      <c r="K305" s="55" t="s">
        <v>1617</v>
      </c>
      <c r="L305" s="55" t="s">
        <v>236</v>
      </c>
      <c r="M305" s="55" t="s">
        <v>673</v>
      </c>
      <c r="N305" s="55" t="s">
        <v>238</v>
      </c>
      <c r="O305" s="56">
        <v>0</v>
      </c>
      <c r="P305" s="56">
        <v>5672213747.1300001</v>
      </c>
      <c r="Q305" s="56">
        <v>34726147.899999999</v>
      </c>
      <c r="R305" s="56">
        <v>2323024781.3099999</v>
      </c>
      <c r="S305" s="57" t="s">
        <v>1838</v>
      </c>
      <c r="T305" s="56">
        <v>3383915113.7199998</v>
      </c>
      <c r="U305" s="55" t="s">
        <v>239</v>
      </c>
      <c r="V305" s="53" t="s">
        <v>1839</v>
      </c>
      <c r="W305" s="9">
        <f t="shared" si="39"/>
        <v>1588</v>
      </c>
    </row>
    <row r="306" spans="1:23" s="10" customFormat="1" ht="142.5" customHeight="1">
      <c r="A306" s="8">
        <v>18</v>
      </c>
      <c r="B306" s="59" t="s">
        <v>293</v>
      </c>
      <c r="C306" s="59" t="s">
        <v>105</v>
      </c>
      <c r="D306" s="59" t="s">
        <v>199</v>
      </c>
      <c r="E306" s="51">
        <v>1</v>
      </c>
      <c r="F306" s="52" t="s">
        <v>522</v>
      </c>
      <c r="G306" s="53" t="s">
        <v>523</v>
      </c>
      <c r="H306" s="53" t="s">
        <v>523</v>
      </c>
      <c r="I306" s="54" t="s">
        <v>368</v>
      </c>
      <c r="J306" s="55" t="s">
        <v>497</v>
      </c>
      <c r="K306" s="55" t="s">
        <v>498</v>
      </c>
      <c r="L306" s="55" t="s">
        <v>236</v>
      </c>
      <c r="M306" s="55" t="s">
        <v>690</v>
      </c>
      <c r="N306" s="55" t="s">
        <v>238</v>
      </c>
      <c r="O306" s="56">
        <v>1080138661.5</v>
      </c>
      <c r="P306" s="56">
        <v>132355133.31</v>
      </c>
      <c r="Q306" s="56">
        <v>32064630.309999999</v>
      </c>
      <c r="R306" s="56">
        <v>148194564.53</v>
      </c>
      <c r="S306" s="57" t="s">
        <v>1840</v>
      </c>
      <c r="T306" s="56">
        <v>1096363860.5899999</v>
      </c>
      <c r="U306" s="55" t="s">
        <v>239</v>
      </c>
      <c r="V306" s="53" t="s">
        <v>1618</v>
      </c>
      <c r="W306" s="9">
        <f t="shared" si="39"/>
        <v>58</v>
      </c>
    </row>
    <row r="307" spans="1:23" s="10" customFormat="1" ht="182.25" customHeight="1">
      <c r="A307" s="8">
        <v>18</v>
      </c>
      <c r="B307" s="59" t="s">
        <v>293</v>
      </c>
      <c r="C307" s="59" t="s">
        <v>105</v>
      </c>
      <c r="D307" s="59" t="s">
        <v>199</v>
      </c>
      <c r="E307" s="51">
        <v>1</v>
      </c>
      <c r="F307" s="52" t="s">
        <v>522</v>
      </c>
      <c r="G307" s="53" t="s">
        <v>523</v>
      </c>
      <c r="H307" s="53" t="s">
        <v>523</v>
      </c>
      <c r="I307" s="54" t="s">
        <v>524</v>
      </c>
      <c r="J307" s="55" t="s">
        <v>525</v>
      </c>
      <c r="K307" s="55" t="s">
        <v>365</v>
      </c>
      <c r="L307" s="55" t="s">
        <v>236</v>
      </c>
      <c r="M307" s="55" t="s">
        <v>690</v>
      </c>
      <c r="N307" s="55" t="s">
        <v>678</v>
      </c>
      <c r="O307" s="56">
        <v>248188073.59999999</v>
      </c>
      <c r="P307" s="56">
        <v>159226900.5</v>
      </c>
      <c r="Q307" s="56">
        <v>10067905.1</v>
      </c>
      <c r="R307" s="56">
        <v>35604211.229999997</v>
      </c>
      <c r="S307" s="57" t="s">
        <v>1141</v>
      </c>
      <c r="T307" s="56">
        <v>381878667.97000003</v>
      </c>
      <c r="U307" s="55" t="s">
        <v>239</v>
      </c>
      <c r="V307" s="53" t="s">
        <v>1456</v>
      </c>
      <c r="W307" s="9">
        <f t="shared" si="39"/>
        <v>1050</v>
      </c>
    </row>
    <row r="308" spans="1:23" s="10" customFormat="1" ht="167.25" customHeight="1">
      <c r="A308" s="8">
        <v>18</v>
      </c>
      <c r="B308" s="59" t="s">
        <v>293</v>
      </c>
      <c r="C308" s="59" t="s">
        <v>105</v>
      </c>
      <c r="D308" s="59" t="s">
        <v>199</v>
      </c>
      <c r="E308" s="51">
        <v>1</v>
      </c>
      <c r="F308" s="52" t="s">
        <v>522</v>
      </c>
      <c r="G308" s="53" t="s">
        <v>523</v>
      </c>
      <c r="H308" s="53" t="s">
        <v>523</v>
      </c>
      <c r="I308" s="54" t="s">
        <v>366</v>
      </c>
      <c r="J308" s="55" t="s">
        <v>367</v>
      </c>
      <c r="K308" s="55" t="s">
        <v>1031</v>
      </c>
      <c r="L308" s="55" t="s">
        <v>236</v>
      </c>
      <c r="M308" s="55" t="s">
        <v>593</v>
      </c>
      <c r="N308" s="55" t="s">
        <v>678</v>
      </c>
      <c r="O308" s="56">
        <v>138409820.12</v>
      </c>
      <c r="P308" s="56">
        <v>7370821443.4799995</v>
      </c>
      <c r="Q308" s="56">
        <v>10362001.470000001</v>
      </c>
      <c r="R308" s="56">
        <v>6953369735.3500004</v>
      </c>
      <c r="S308" s="57" t="s">
        <v>1557</v>
      </c>
      <c r="T308" s="56">
        <v>566223529.72000003</v>
      </c>
      <c r="U308" s="55" t="s">
        <v>239</v>
      </c>
      <c r="V308" s="53" t="s">
        <v>1065</v>
      </c>
      <c r="W308" s="9">
        <f t="shared" si="39"/>
        <v>1345</v>
      </c>
    </row>
    <row r="309" spans="1:23" s="29" customFormat="1" ht="15" outlineLevel="2">
      <c r="A309" s="27"/>
      <c r="B309" s="68" t="s">
        <v>288</v>
      </c>
      <c r="C309" s="69"/>
      <c r="D309" s="69"/>
      <c r="E309" s="46">
        <f>SUBTOTAL(9,E310:E311)</f>
        <v>2</v>
      </c>
      <c r="F309" s="47"/>
      <c r="G309" s="47"/>
      <c r="H309" s="47"/>
      <c r="I309" s="48"/>
      <c r="J309" s="47"/>
      <c r="K309" s="47"/>
      <c r="L309" s="47"/>
      <c r="M309" s="47"/>
      <c r="N309" s="47"/>
      <c r="O309" s="49"/>
      <c r="P309" s="49"/>
      <c r="Q309" s="49"/>
      <c r="R309" s="49"/>
      <c r="S309" s="47"/>
      <c r="T309" s="49"/>
      <c r="U309" s="47"/>
      <c r="V309" s="50"/>
      <c r="W309" s="28"/>
    </row>
    <row r="310" spans="1:23" s="10" customFormat="1" ht="142.5" customHeight="1">
      <c r="A310" s="8">
        <v>18</v>
      </c>
      <c r="B310" s="59" t="s">
        <v>293</v>
      </c>
      <c r="C310" s="59" t="s">
        <v>105</v>
      </c>
      <c r="D310" s="59" t="s">
        <v>810</v>
      </c>
      <c r="E310" s="51">
        <v>1</v>
      </c>
      <c r="F310" s="52" t="s">
        <v>522</v>
      </c>
      <c r="G310" s="53" t="s">
        <v>523</v>
      </c>
      <c r="H310" s="53" t="s">
        <v>279</v>
      </c>
      <c r="I310" s="54" t="s">
        <v>644</v>
      </c>
      <c r="J310" s="55" t="s">
        <v>174</v>
      </c>
      <c r="K310" s="55" t="s">
        <v>175</v>
      </c>
      <c r="L310" s="55" t="s">
        <v>236</v>
      </c>
      <c r="M310" s="55" t="s">
        <v>237</v>
      </c>
      <c r="N310" s="55" t="s">
        <v>238</v>
      </c>
      <c r="O310" s="56">
        <v>704.45</v>
      </c>
      <c r="P310" s="56">
        <v>207264385.78</v>
      </c>
      <c r="Q310" s="56">
        <v>329.63</v>
      </c>
      <c r="R310" s="56">
        <v>207265419.86000001</v>
      </c>
      <c r="S310" s="57" t="s">
        <v>1841</v>
      </c>
      <c r="T310" s="56">
        <v>0</v>
      </c>
      <c r="U310" s="55" t="s">
        <v>239</v>
      </c>
      <c r="V310" s="53" t="s">
        <v>1457</v>
      </c>
      <c r="W310" s="9">
        <f t="shared" ref="W310:W311" si="40">IF(OR(LEFT(I310)="7",LEFT(I310,1)="8"),VALUE(RIGHT(I310,3)),VALUE(RIGHT(I310,4)))</f>
        <v>149</v>
      </c>
    </row>
    <row r="311" spans="1:23" s="10" customFormat="1" ht="142.5" customHeight="1">
      <c r="A311" s="8">
        <v>18</v>
      </c>
      <c r="B311" s="59" t="s">
        <v>293</v>
      </c>
      <c r="C311" s="59" t="s">
        <v>105</v>
      </c>
      <c r="D311" s="59" t="s">
        <v>810</v>
      </c>
      <c r="E311" s="51">
        <v>1</v>
      </c>
      <c r="F311" s="52" t="s">
        <v>522</v>
      </c>
      <c r="G311" s="53" t="s">
        <v>523</v>
      </c>
      <c r="H311" s="53" t="s">
        <v>248</v>
      </c>
      <c r="I311" s="54" t="s">
        <v>249</v>
      </c>
      <c r="J311" s="55" t="s">
        <v>250</v>
      </c>
      <c r="K311" s="55" t="s">
        <v>499</v>
      </c>
      <c r="L311" s="55" t="s">
        <v>236</v>
      </c>
      <c r="M311" s="55" t="s">
        <v>237</v>
      </c>
      <c r="N311" s="55" t="s">
        <v>678</v>
      </c>
      <c r="O311" s="56">
        <v>0</v>
      </c>
      <c r="P311" s="56">
        <v>0</v>
      </c>
      <c r="Q311" s="56">
        <v>0</v>
      </c>
      <c r="R311" s="56">
        <v>0</v>
      </c>
      <c r="S311" s="57" t="s">
        <v>1842</v>
      </c>
      <c r="T311" s="56">
        <v>0</v>
      </c>
      <c r="U311" s="55" t="s">
        <v>239</v>
      </c>
      <c r="V311" s="53" t="s">
        <v>1843</v>
      </c>
      <c r="W311" s="9">
        <f t="shared" si="40"/>
        <v>857</v>
      </c>
    </row>
    <row r="312" spans="1:23" s="26" customFormat="1" ht="15" outlineLevel="1">
      <c r="A312" s="24"/>
      <c r="B312" s="70" t="s">
        <v>171</v>
      </c>
      <c r="C312" s="71"/>
      <c r="D312" s="71"/>
      <c r="E312" s="41">
        <f>SUBTOTAL(9,E313:E314)</f>
        <v>1</v>
      </c>
      <c r="F312" s="42"/>
      <c r="G312" s="42"/>
      <c r="H312" s="42"/>
      <c r="I312" s="43"/>
      <c r="J312" s="42"/>
      <c r="K312" s="42"/>
      <c r="L312" s="42"/>
      <c r="M312" s="42"/>
      <c r="N312" s="42"/>
      <c r="O312" s="44"/>
      <c r="P312" s="44"/>
      <c r="Q312" s="44"/>
      <c r="R312" s="44"/>
      <c r="S312" s="42"/>
      <c r="T312" s="44"/>
      <c r="U312" s="42"/>
      <c r="V312" s="45"/>
      <c r="W312" s="25"/>
    </row>
    <row r="313" spans="1:23" s="29" customFormat="1" ht="15" outlineLevel="2">
      <c r="A313" s="27"/>
      <c r="B313" s="68" t="s">
        <v>285</v>
      </c>
      <c r="C313" s="69"/>
      <c r="D313" s="69"/>
      <c r="E313" s="46">
        <f>SUBTOTAL(9,E314:E314)</f>
        <v>1</v>
      </c>
      <c r="F313" s="47"/>
      <c r="G313" s="47"/>
      <c r="H313" s="47"/>
      <c r="I313" s="48"/>
      <c r="J313" s="47"/>
      <c r="K313" s="47"/>
      <c r="L313" s="47"/>
      <c r="M313" s="47"/>
      <c r="N313" s="47"/>
      <c r="O313" s="49"/>
      <c r="P313" s="49"/>
      <c r="Q313" s="49"/>
      <c r="R313" s="49"/>
      <c r="S313" s="47"/>
      <c r="T313" s="49"/>
      <c r="U313" s="47"/>
      <c r="V313" s="50"/>
      <c r="W313" s="28"/>
    </row>
    <row r="314" spans="1:23" s="10" customFormat="1" ht="213.75" customHeight="1">
      <c r="A314" s="8">
        <v>18</v>
      </c>
      <c r="B314" s="59" t="s">
        <v>293</v>
      </c>
      <c r="C314" s="59" t="s">
        <v>69</v>
      </c>
      <c r="D314" s="59" t="s">
        <v>199</v>
      </c>
      <c r="E314" s="51">
        <v>1</v>
      </c>
      <c r="F314" s="52" t="s">
        <v>1281</v>
      </c>
      <c r="G314" s="53" t="s">
        <v>1282</v>
      </c>
      <c r="H314" s="53" t="s">
        <v>1282</v>
      </c>
      <c r="I314" s="54" t="s">
        <v>1283</v>
      </c>
      <c r="J314" s="55" t="s">
        <v>1284</v>
      </c>
      <c r="K314" s="55" t="s">
        <v>1285</v>
      </c>
      <c r="L314" s="55" t="s">
        <v>236</v>
      </c>
      <c r="M314" s="55" t="s">
        <v>397</v>
      </c>
      <c r="N314" s="55" t="s">
        <v>678</v>
      </c>
      <c r="O314" s="56">
        <v>225672483.69</v>
      </c>
      <c r="P314" s="56">
        <v>374793978.75</v>
      </c>
      <c r="Q314" s="56">
        <v>778419</v>
      </c>
      <c r="R314" s="56">
        <v>596724377.83000004</v>
      </c>
      <c r="S314" s="57" t="s">
        <v>1338</v>
      </c>
      <c r="T314" s="56">
        <v>4250503.6100000003</v>
      </c>
      <c r="U314" s="55" t="s">
        <v>691</v>
      </c>
      <c r="V314" s="53" t="s">
        <v>1844</v>
      </c>
      <c r="W314" s="9">
        <f t="shared" ref="W314" si="41">IF(OR(LEFT(I314)="7",LEFT(I314,1)="8"),VALUE(RIGHT(I314,3)),VALUE(RIGHT(I314,4)))</f>
        <v>1569</v>
      </c>
    </row>
    <row r="315" spans="1:23" s="23" customFormat="1" ht="30" customHeight="1" outlineLevel="3">
      <c r="A315" s="21"/>
      <c r="B315" s="72" t="s">
        <v>660</v>
      </c>
      <c r="C315" s="73"/>
      <c r="D315" s="73"/>
      <c r="E315" s="35">
        <f>SUBTOTAL(9,E318:E330)</f>
        <v>12</v>
      </c>
      <c r="F315" s="36"/>
      <c r="G315" s="36"/>
      <c r="H315" s="36"/>
      <c r="I315" s="37"/>
      <c r="J315" s="36"/>
      <c r="K315" s="36"/>
      <c r="L315" s="36"/>
      <c r="M315" s="36"/>
      <c r="N315" s="36"/>
      <c r="O315" s="38"/>
      <c r="P315" s="39"/>
      <c r="Q315" s="39"/>
      <c r="R315" s="39"/>
      <c r="S315" s="36"/>
      <c r="T315" s="39"/>
      <c r="U315" s="36"/>
      <c r="V315" s="40"/>
      <c r="W315" s="22"/>
    </row>
    <row r="316" spans="1:23" s="26" customFormat="1" ht="15" outlineLevel="1">
      <c r="A316" s="24"/>
      <c r="B316" s="70" t="s">
        <v>697</v>
      </c>
      <c r="C316" s="71" t="s">
        <v>695</v>
      </c>
      <c r="D316" s="71"/>
      <c r="E316" s="41">
        <f>SUBTOTAL(9,E318:E330)</f>
        <v>12</v>
      </c>
      <c r="F316" s="42"/>
      <c r="G316" s="42"/>
      <c r="H316" s="42"/>
      <c r="I316" s="43"/>
      <c r="J316" s="42"/>
      <c r="K316" s="42"/>
      <c r="L316" s="42"/>
      <c r="M316" s="42"/>
      <c r="N316" s="42"/>
      <c r="O316" s="44"/>
      <c r="P316" s="44"/>
      <c r="Q316" s="44"/>
      <c r="R316" s="44"/>
      <c r="S316" s="42"/>
      <c r="T316" s="44"/>
      <c r="U316" s="42"/>
      <c r="V316" s="45"/>
      <c r="W316" s="25"/>
    </row>
    <row r="317" spans="1:23" s="29" customFormat="1" ht="15" outlineLevel="2">
      <c r="A317" s="27"/>
      <c r="B317" s="68" t="s">
        <v>285</v>
      </c>
      <c r="C317" s="69"/>
      <c r="D317" s="69"/>
      <c r="E317" s="46">
        <f>SUBTOTAL(9,E318:E321)</f>
        <v>4</v>
      </c>
      <c r="F317" s="47"/>
      <c r="G317" s="47"/>
      <c r="H317" s="47"/>
      <c r="I317" s="48"/>
      <c r="J317" s="47"/>
      <c r="K317" s="47"/>
      <c r="L317" s="47"/>
      <c r="M317" s="47"/>
      <c r="N317" s="47"/>
      <c r="O317" s="49"/>
      <c r="P317" s="49"/>
      <c r="Q317" s="49"/>
      <c r="R317" s="49"/>
      <c r="S317" s="47"/>
      <c r="T317" s="49"/>
      <c r="U317" s="47"/>
      <c r="V317" s="50"/>
      <c r="W317" s="28"/>
    </row>
    <row r="318" spans="1:23" s="10" customFormat="1" ht="270" customHeight="1">
      <c r="A318" s="8">
        <v>21</v>
      </c>
      <c r="B318" s="59" t="s">
        <v>660</v>
      </c>
      <c r="C318" s="59" t="s">
        <v>105</v>
      </c>
      <c r="D318" s="59" t="s">
        <v>199</v>
      </c>
      <c r="E318" s="51">
        <v>1</v>
      </c>
      <c r="F318" s="52" t="s">
        <v>433</v>
      </c>
      <c r="G318" s="53" t="s">
        <v>1558</v>
      </c>
      <c r="H318" s="53" t="s">
        <v>529</v>
      </c>
      <c r="I318" s="54">
        <v>20092150001518</v>
      </c>
      <c r="J318" s="55" t="s">
        <v>952</v>
      </c>
      <c r="K318" s="55" t="s">
        <v>942</v>
      </c>
      <c r="L318" s="55" t="s">
        <v>236</v>
      </c>
      <c r="M318" s="55" t="s">
        <v>397</v>
      </c>
      <c r="N318" s="55" t="s">
        <v>238</v>
      </c>
      <c r="O318" s="56">
        <v>165344100.22999999</v>
      </c>
      <c r="P318" s="56">
        <v>3632295</v>
      </c>
      <c r="Q318" s="56">
        <v>4999500.99</v>
      </c>
      <c r="R318" s="56">
        <v>646787.1</v>
      </c>
      <c r="S318" s="57" t="s">
        <v>1559</v>
      </c>
      <c r="T318" s="56">
        <v>173329109.12</v>
      </c>
      <c r="U318" s="55" t="s">
        <v>691</v>
      </c>
      <c r="V318" s="53" t="s">
        <v>1458</v>
      </c>
      <c r="W318" s="9">
        <f t="shared" ref="W318:W321" si="42">IF(OR(LEFT(I318)="7",LEFT(I318,1)="8"),VALUE(RIGHT(I318,3)),VALUE(RIGHT(I318,4)))</f>
        <v>1518</v>
      </c>
    </row>
    <row r="319" spans="1:23" s="10" customFormat="1" ht="142.5" customHeight="1">
      <c r="A319" s="8">
        <v>21</v>
      </c>
      <c r="B319" s="59" t="s">
        <v>660</v>
      </c>
      <c r="C319" s="59" t="s">
        <v>105</v>
      </c>
      <c r="D319" s="59" t="s">
        <v>199</v>
      </c>
      <c r="E319" s="51">
        <v>1</v>
      </c>
      <c r="F319" s="52" t="s">
        <v>661</v>
      </c>
      <c r="G319" s="53" t="s">
        <v>662</v>
      </c>
      <c r="H319" s="53" t="s">
        <v>704</v>
      </c>
      <c r="I319" s="54" t="s">
        <v>95</v>
      </c>
      <c r="J319" s="55" t="s">
        <v>96</v>
      </c>
      <c r="K319" s="55" t="s">
        <v>97</v>
      </c>
      <c r="L319" s="55" t="s">
        <v>236</v>
      </c>
      <c r="M319" s="55" t="s">
        <v>237</v>
      </c>
      <c r="N319" s="55" t="s">
        <v>357</v>
      </c>
      <c r="O319" s="56">
        <v>49836316.119999997</v>
      </c>
      <c r="P319" s="56">
        <v>55644832</v>
      </c>
      <c r="Q319" s="56">
        <v>2012532.93</v>
      </c>
      <c r="R319" s="56">
        <v>43299197.340000004</v>
      </c>
      <c r="S319" s="57" t="s">
        <v>1436</v>
      </c>
      <c r="T319" s="56">
        <v>64194483.710000001</v>
      </c>
      <c r="U319" s="55" t="s">
        <v>691</v>
      </c>
      <c r="V319" s="53" t="s">
        <v>1845</v>
      </c>
      <c r="W319" s="9">
        <f t="shared" si="42"/>
        <v>101</v>
      </c>
    </row>
    <row r="320" spans="1:23" s="10" customFormat="1" ht="142.5" customHeight="1">
      <c r="A320" s="8">
        <v>21</v>
      </c>
      <c r="B320" s="59" t="s">
        <v>660</v>
      </c>
      <c r="C320" s="59" t="s">
        <v>105</v>
      </c>
      <c r="D320" s="59" t="s">
        <v>199</v>
      </c>
      <c r="E320" s="51">
        <v>1</v>
      </c>
      <c r="F320" s="52" t="s">
        <v>661</v>
      </c>
      <c r="G320" s="53" t="s">
        <v>662</v>
      </c>
      <c r="H320" s="53" t="s">
        <v>662</v>
      </c>
      <c r="I320" s="54">
        <v>800021271526</v>
      </c>
      <c r="J320" s="55" t="s">
        <v>663</v>
      </c>
      <c r="K320" s="55" t="s">
        <v>664</v>
      </c>
      <c r="L320" s="55" t="s">
        <v>718</v>
      </c>
      <c r="M320" s="55" t="s">
        <v>651</v>
      </c>
      <c r="N320" s="55" t="s">
        <v>809</v>
      </c>
      <c r="O320" s="56">
        <v>11177331.4</v>
      </c>
      <c r="P320" s="56">
        <v>0</v>
      </c>
      <c r="Q320" s="56">
        <v>267213.09999999998</v>
      </c>
      <c r="R320" s="56">
        <v>42329.98</v>
      </c>
      <c r="S320" s="57" t="s">
        <v>1560</v>
      </c>
      <c r="T320" s="56">
        <v>11402214.52</v>
      </c>
      <c r="U320" s="55" t="s">
        <v>691</v>
      </c>
      <c r="V320" s="53" t="s">
        <v>1846</v>
      </c>
      <c r="W320" s="9">
        <f t="shared" si="42"/>
        <v>526</v>
      </c>
    </row>
    <row r="321" spans="1:23" s="10" customFormat="1" ht="142.5" customHeight="1">
      <c r="A321" s="8">
        <v>21</v>
      </c>
      <c r="B321" s="59" t="s">
        <v>660</v>
      </c>
      <c r="C321" s="59" t="s">
        <v>105</v>
      </c>
      <c r="D321" s="59" t="s">
        <v>199</v>
      </c>
      <c r="E321" s="51">
        <v>1</v>
      </c>
      <c r="F321" s="52" t="s">
        <v>661</v>
      </c>
      <c r="G321" s="53" t="s">
        <v>662</v>
      </c>
      <c r="H321" s="53" t="s">
        <v>479</v>
      </c>
      <c r="I321" s="54">
        <v>800021252527</v>
      </c>
      <c r="J321" s="55" t="s">
        <v>203</v>
      </c>
      <c r="K321" s="55" t="s">
        <v>204</v>
      </c>
      <c r="L321" s="55" t="s">
        <v>718</v>
      </c>
      <c r="M321" s="55" t="s">
        <v>651</v>
      </c>
      <c r="N321" s="55" t="s">
        <v>809</v>
      </c>
      <c r="O321" s="56">
        <v>247426.51</v>
      </c>
      <c r="P321" s="56">
        <v>0</v>
      </c>
      <c r="Q321" s="56">
        <v>3988.33</v>
      </c>
      <c r="R321" s="56">
        <v>2318.8200000000002</v>
      </c>
      <c r="S321" s="57" t="s">
        <v>1339</v>
      </c>
      <c r="T321" s="56">
        <v>249096.02</v>
      </c>
      <c r="U321" s="55" t="s">
        <v>691</v>
      </c>
      <c r="V321" s="53" t="s">
        <v>1409</v>
      </c>
      <c r="W321" s="9">
        <f t="shared" si="42"/>
        <v>527</v>
      </c>
    </row>
    <row r="322" spans="1:23" s="29" customFormat="1" ht="15" outlineLevel="2">
      <c r="A322" s="27"/>
      <c r="B322" s="68" t="s">
        <v>286</v>
      </c>
      <c r="C322" s="69"/>
      <c r="D322" s="69"/>
      <c r="E322" s="46">
        <f>SUBTOTAL(9,E323:E330)</f>
        <v>8</v>
      </c>
      <c r="F322" s="47"/>
      <c r="G322" s="47"/>
      <c r="H322" s="47"/>
      <c r="I322" s="48"/>
      <c r="J322" s="47"/>
      <c r="K322" s="47"/>
      <c r="L322" s="47"/>
      <c r="M322" s="47"/>
      <c r="N322" s="47"/>
      <c r="O322" s="49"/>
      <c r="P322" s="49"/>
      <c r="Q322" s="49"/>
      <c r="R322" s="49"/>
      <c r="S322" s="47"/>
      <c r="T322" s="49"/>
      <c r="U322" s="47"/>
      <c r="V322" s="50"/>
      <c r="W322" s="28"/>
    </row>
    <row r="323" spans="1:23" s="10" customFormat="1" ht="142.5" customHeight="1">
      <c r="A323" s="8">
        <v>21</v>
      </c>
      <c r="B323" s="59" t="s">
        <v>660</v>
      </c>
      <c r="C323" s="59" t="s">
        <v>105</v>
      </c>
      <c r="D323" s="59" t="s">
        <v>539</v>
      </c>
      <c r="E323" s="51">
        <v>1</v>
      </c>
      <c r="F323" s="52">
        <v>210</v>
      </c>
      <c r="G323" s="53" t="s">
        <v>205</v>
      </c>
      <c r="H323" s="53" t="s">
        <v>206</v>
      </c>
      <c r="I323" s="54">
        <v>700021274026</v>
      </c>
      <c r="J323" s="55" t="s">
        <v>775</v>
      </c>
      <c r="K323" s="55" t="s">
        <v>776</v>
      </c>
      <c r="L323" s="55" t="s">
        <v>718</v>
      </c>
      <c r="M323" s="55" t="s">
        <v>777</v>
      </c>
      <c r="N323" s="55" t="s">
        <v>238</v>
      </c>
      <c r="O323" s="56">
        <v>453475.62</v>
      </c>
      <c r="P323" s="56">
        <v>0</v>
      </c>
      <c r="Q323" s="56">
        <v>0</v>
      </c>
      <c r="R323" s="56">
        <v>0</v>
      </c>
      <c r="S323" s="57" t="s">
        <v>1376</v>
      </c>
      <c r="T323" s="56">
        <v>453475.62</v>
      </c>
      <c r="U323" s="55" t="s">
        <v>691</v>
      </c>
      <c r="V323" s="53" t="s">
        <v>1240</v>
      </c>
      <c r="W323" s="9">
        <f t="shared" ref="W323:W330" si="43">IF(OR(LEFT(I323)="7",LEFT(I323,1)="8"),VALUE(RIGHT(I323,3)),VALUE(RIGHT(I323,4)))</f>
        <v>26</v>
      </c>
    </row>
    <row r="324" spans="1:23" s="10" customFormat="1" ht="142.5" customHeight="1">
      <c r="A324" s="8">
        <v>21</v>
      </c>
      <c r="B324" s="59" t="s">
        <v>660</v>
      </c>
      <c r="C324" s="59" t="s">
        <v>105</v>
      </c>
      <c r="D324" s="59" t="s">
        <v>539</v>
      </c>
      <c r="E324" s="51">
        <v>1</v>
      </c>
      <c r="F324" s="52">
        <v>210</v>
      </c>
      <c r="G324" s="53" t="s">
        <v>205</v>
      </c>
      <c r="H324" s="53" t="s">
        <v>206</v>
      </c>
      <c r="I324" s="54">
        <v>700021268119</v>
      </c>
      <c r="J324" s="55" t="s">
        <v>773</v>
      </c>
      <c r="K324" s="55" t="s">
        <v>774</v>
      </c>
      <c r="L324" s="55" t="s">
        <v>718</v>
      </c>
      <c r="M324" s="55" t="s">
        <v>430</v>
      </c>
      <c r="N324" s="55" t="s">
        <v>238</v>
      </c>
      <c r="O324" s="56">
        <v>21788.99</v>
      </c>
      <c r="P324" s="56">
        <v>0</v>
      </c>
      <c r="Q324" s="56">
        <v>2568.1799999999998</v>
      </c>
      <c r="R324" s="56">
        <v>22800</v>
      </c>
      <c r="S324" s="57" t="s">
        <v>1241</v>
      </c>
      <c r="T324" s="56">
        <v>1557.17</v>
      </c>
      <c r="U324" s="55" t="s">
        <v>691</v>
      </c>
      <c r="V324" s="53" t="s">
        <v>1437</v>
      </c>
      <c r="W324" s="9">
        <f t="shared" si="43"/>
        <v>119</v>
      </c>
    </row>
    <row r="325" spans="1:23" s="10" customFormat="1" ht="142.5" customHeight="1">
      <c r="A325" s="8">
        <v>21</v>
      </c>
      <c r="B325" s="59" t="s">
        <v>660</v>
      </c>
      <c r="C325" s="59" t="s">
        <v>105</v>
      </c>
      <c r="D325" s="59" t="s">
        <v>539</v>
      </c>
      <c r="E325" s="51">
        <v>1</v>
      </c>
      <c r="F325" s="52">
        <v>210</v>
      </c>
      <c r="G325" s="53" t="s">
        <v>205</v>
      </c>
      <c r="H325" s="53" t="s">
        <v>206</v>
      </c>
      <c r="I325" s="54">
        <v>700021211125</v>
      </c>
      <c r="J325" s="55" t="s">
        <v>207</v>
      </c>
      <c r="K325" s="55" t="s">
        <v>771</v>
      </c>
      <c r="L325" s="55" t="s">
        <v>718</v>
      </c>
      <c r="M325" s="55" t="s">
        <v>653</v>
      </c>
      <c r="N325" s="55" t="s">
        <v>238</v>
      </c>
      <c r="O325" s="56">
        <v>4392379.03</v>
      </c>
      <c r="P325" s="56">
        <v>0</v>
      </c>
      <c r="Q325" s="56">
        <v>533226.06999999995</v>
      </c>
      <c r="R325" s="56">
        <v>0</v>
      </c>
      <c r="S325" s="57" t="s">
        <v>1438</v>
      </c>
      <c r="T325" s="56">
        <v>4925605.0999999996</v>
      </c>
      <c r="U325" s="55" t="s">
        <v>691</v>
      </c>
      <c r="V325" s="53" t="s">
        <v>1459</v>
      </c>
      <c r="W325" s="9">
        <f t="shared" si="43"/>
        <v>125</v>
      </c>
    </row>
    <row r="326" spans="1:23" s="10" customFormat="1" ht="142.5" customHeight="1">
      <c r="A326" s="8">
        <v>21</v>
      </c>
      <c r="B326" s="59" t="s">
        <v>660</v>
      </c>
      <c r="C326" s="59" t="s">
        <v>105</v>
      </c>
      <c r="D326" s="59" t="s">
        <v>539</v>
      </c>
      <c r="E326" s="51">
        <v>1</v>
      </c>
      <c r="F326" s="52">
        <v>210</v>
      </c>
      <c r="G326" s="53" t="s">
        <v>205</v>
      </c>
      <c r="H326" s="53" t="s">
        <v>206</v>
      </c>
      <c r="I326" s="54">
        <v>700021261306</v>
      </c>
      <c r="J326" s="55" t="s">
        <v>772</v>
      </c>
      <c r="K326" s="55" t="s">
        <v>217</v>
      </c>
      <c r="L326" s="55" t="s">
        <v>718</v>
      </c>
      <c r="M326" s="55" t="s">
        <v>430</v>
      </c>
      <c r="N326" s="55" t="s">
        <v>238</v>
      </c>
      <c r="O326" s="56">
        <v>0</v>
      </c>
      <c r="P326" s="56">
        <v>0</v>
      </c>
      <c r="Q326" s="56">
        <v>0</v>
      </c>
      <c r="R326" s="56">
        <v>0</v>
      </c>
      <c r="S326" s="57" t="s">
        <v>1242</v>
      </c>
      <c r="T326" s="56">
        <v>0</v>
      </c>
      <c r="U326" s="55" t="s">
        <v>691</v>
      </c>
      <c r="V326" s="53" t="s">
        <v>1460</v>
      </c>
      <c r="W326" s="9">
        <f t="shared" si="43"/>
        <v>306</v>
      </c>
    </row>
    <row r="327" spans="1:23" s="10" customFormat="1" ht="142.5" customHeight="1">
      <c r="A327" s="8">
        <v>21</v>
      </c>
      <c r="B327" s="59" t="s">
        <v>660</v>
      </c>
      <c r="C327" s="59" t="s">
        <v>105</v>
      </c>
      <c r="D327" s="59" t="s">
        <v>539</v>
      </c>
      <c r="E327" s="51">
        <v>1</v>
      </c>
      <c r="F327" s="52">
        <v>210</v>
      </c>
      <c r="G327" s="53" t="s">
        <v>205</v>
      </c>
      <c r="H327" s="53" t="s">
        <v>206</v>
      </c>
      <c r="I327" s="54">
        <v>700021276331</v>
      </c>
      <c r="J327" s="55" t="s">
        <v>778</v>
      </c>
      <c r="K327" s="55" t="s">
        <v>779</v>
      </c>
      <c r="L327" s="55" t="s">
        <v>718</v>
      </c>
      <c r="M327" s="55" t="s">
        <v>430</v>
      </c>
      <c r="N327" s="55" t="s">
        <v>238</v>
      </c>
      <c r="O327" s="56">
        <v>1632742.33</v>
      </c>
      <c r="P327" s="56">
        <v>0</v>
      </c>
      <c r="Q327" s="56">
        <v>0</v>
      </c>
      <c r="R327" s="56">
        <v>0</v>
      </c>
      <c r="S327" s="57" t="s">
        <v>1243</v>
      </c>
      <c r="T327" s="56">
        <v>1632742.33</v>
      </c>
      <c r="U327" s="55" t="s">
        <v>691</v>
      </c>
      <c r="V327" s="53" t="s">
        <v>1244</v>
      </c>
      <c r="W327" s="9">
        <f t="shared" si="43"/>
        <v>331</v>
      </c>
    </row>
    <row r="328" spans="1:23" s="10" customFormat="1" ht="142.5" customHeight="1">
      <c r="A328" s="8">
        <v>21</v>
      </c>
      <c r="B328" s="59" t="s">
        <v>660</v>
      </c>
      <c r="C328" s="59" t="s">
        <v>105</v>
      </c>
      <c r="D328" s="59" t="s">
        <v>539</v>
      </c>
      <c r="E328" s="51">
        <v>1</v>
      </c>
      <c r="F328" s="52">
        <v>210</v>
      </c>
      <c r="G328" s="53" t="s">
        <v>205</v>
      </c>
      <c r="H328" s="53" t="s">
        <v>206</v>
      </c>
      <c r="I328" s="54">
        <v>700021300336</v>
      </c>
      <c r="J328" s="55" t="s">
        <v>780</v>
      </c>
      <c r="K328" s="55" t="s">
        <v>781</v>
      </c>
      <c r="L328" s="55" t="s">
        <v>718</v>
      </c>
      <c r="M328" s="55" t="s">
        <v>430</v>
      </c>
      <c r="N328" s="55" t="s">
        <v>238</v>
      </c>
      <c r="O328" s="56">
        <v>3928270.01</v>
      </c>
      <c r="P328" s="56">
        <v>0</v>
      </c>
      <c r="Q328" s="56">
        <v>0</v>
      </c>
      <c r="R328" s="56">
        <v>0</v>
      </c>
      <c r="S328" s="57" t="s">
        <v>1326</v>
      </c>
      <c r="T328" s="56">
        <v>3928270.01</v>
      </c>
      <c r="U328" s="55" t="s">
        <v>691</v>
      </c>
      <c r="V328" s="53" t="s">
        <v>1410</v>
      </c>
      <c r="W328" s="9">
        <f t="shared" si="43"/>
        <v>336</v>
      </c>
    </row>
    <row r="329" spans="1:23" s="10" customFormat="1" ht="182.25" customHeight="1">
      <c r="A329" s="8">
        <v>21</v>
      </c>
      <c r="B329" s="59" t="s">
        <v>660</v>
      </c>
      <c r="C329" s="59" t="s">
        <v>105</v>
      </c>
      <c r="D329" s="59" t="s">
        <v>539</v>
      </c>
      <c r="E329" s="51">
        <v>1</v>
      </c>
      <c r="F329" s="52">
        <v>210</v>
      </c>
      <c r="G329" s="53" t="s">
        <v>205</v>
      </c>
      <c r="H329" s="53" t="s">
        <v>358</v>
      </c>
      <c r="I329" s="54">
        <v>20052151001390</v>
      </c>
      <c r="J329" s="55" t="s">
        <v>953</v>
      </c>
      <c r="K329" s="55" t="s">
        <v>954</v>
      </c>
      <c r="L329" s="55" t="s">
        <v>718</v>
      </c>
      <c r="M329" s="55" t="s">
        <v>653</v>
      </c>
      <c r="N329" s="55" t="s">
        <v>238</v>
      </c>
      <c r="O329" s="56">
        <v>0</v>
      </c>
      <c r="P329" s="56">
        <v>0</v>
      </c>
      <c r="Q329" s="56">
        <v>0</v>
      </c>
      <c r="R329" s="56">
        <v>0</v>
      </c>
      <c r="S329" s="57" t="s">
        <v>1245</v>
      </c>
      <c r="T329" s="56">
        <v>0</v>
      </c>
      <c r="U329" s="55" t="s">
        <v>691</v>
      </c>
      <c r="V329" s="53" t="s">
        <v>1246</v>
      </c>
      <c r="W329" s="9">
        <f t="shared" si="43"/>
        <v>1390</v>
      </c>
    </row>
    <row r="330" spans="1:23" s="10" customFormat="1" ht="163.5" customHeight="1">
      <c r="A330" s="8">
        <v>21</v>
      </c>
      <c r="B330" s="59" t="s">
        <v>660</v>
      </c>
      <c r="C330" s="59" t="s">
        <v>105</v>
      </c>
      <c r="D330" s="59" t="s">
        <v>539</v>
      </c>
      <c r="E330" s="51">
        <v>1</v>
      </c>
      <c r="F330" s="52" t="s">
        <v>661</v>
      </c>
      <c r="G330" s="53" t="s">
        <v>662</v>
      </c>
      <c r="H330" s="53" t="s">
        <v>782</v>
      </c>
      <c r="I330" s="54">
        <v>700021258044</v>
      </c>
      <c r="J330" s="55" t="s">
        <v>783</v>
      </c>
      <c r="K330" s="55" t="s">
        <v>218</v>
      </c>
      <c r="L330" s="55" t="s">
        <v>718</v>
      </c>
      <c r="M330" s="55" t="s">
        <v>821</v>
      </c>
      <c r="N330" s="55" t="s">
        <v>678</v>
      </c>
      <c r="O330" s="56">
        <v>0</v>
      </c>
      <c r="P330" s="56">
        <v>0</v>
      </c>
      <c r="Q330" s="56">
        <v>0</v>
      </c>
      <c r="R330" s="56">
        <v>0</v>
      </c>
      <c r="S330" s="57" t="s">
        <v>1847</v>
      </c>
      <c r="T330" s="56">
        <v>55789660.060000002</v>
      </c>
      <c r="U330" s="55" t="s">
        <v>691</v>
      </c>
      <c r="V330" s="53" t="s">
        <v>1519</v>
      </c>
      <c r="W330" s="9">
        <f t="shared" si="43"/>
        <v>44</v>
      </c>
    </row>
    <row r="331" spans="1:23" s="23" customFormat="1" ht="39.75" customHeight="1" outlineLevel="3">
      <c r="A331" s="21"/>
      <c r="B331" s="72" t="s">
        <v>65</v>
      </c>
      <c r="C331" s="73"/>
      <c r="D331" s="73"/>
      <c r="E331" s="35">
        <f>SUBTOTAL(9,E334:F435)</f>
        <v>99</v>
      </c>
      <c r="F331" s="36"/>
      <c r="G331" s="36"/>
      <c r="H331" s="36"/>
      <c r="I331" s="37"/>
      <c r="J331" s="36"/>
      <c r="K331" s="36"/>
      <c r="L331" s="36"/>
      <c r="M331" s="36"/>
      <c r="N331" s="36"/>
      <c r="O331" s="38"/>
      <c r="P331" s="39"/>
      <c r="Q331" s="39"/>
      <c r="R331" s="39"/>
      <c r="S331" s="36"/>
      <c r="T331" s="39"/>
      <c r="U331" s="36"/>
      <c r="V331" s="40"/>
      <c r="W331" s="22"/>
    </row>
    <row r="332" spans="1:23" s="26" customFormat="1" ht="15" outlineLevel="1">
      <c r="A332" s="24"/>
      <c r="B332" s="70" t="s">
        <v>697</v>
      </c>
      <c r="C332" s="71" t="s">
        <v>695</v>
      </c>
      <c r="D332" s="71"/>
      <c r="E332" s="41">
        <f>SUBTOTAL(9,E334:E435)</f>
        <v>99</v>
      </c>
      <c r="F332" s="42"/>
      <c r="G332" s="42"/>
      <c r="H332" s="42"/>
      <c r="I332" s="43"/>
      <c r="J332" s="42"/>
      <c r="K332" s="42"/>
      <c r="L332" s="42"/>
      <c r="M332" s="42"/>
      <c r="N332" s="42"/>
      <c r="O332" s="44"/>
      <c r="P332" s="44"/>
      <c r="Q332" s="44"/>
      <c r="R332" s="44"/>
      <c r="S332" s="42"/>
      <c r="T332" s="44"/>
      <c r="U332" s="42"/>
      <c r="V332" s="45"/>
      <c r="W332" s="25"/>
    </row>
    <row r="333" spans="1:23" s="29" customFormat="1" ht="15" outlineLevel="2">
      <c r="A333" s="27"/>
      <c r="B333" s="68" t="s">
        <v>285</v>
      </c>
      <c r="C333" s="69"/>
      <c r="D333" s="69"/>
      <c r="E333" s="46">
        <f>SUBTOTAL(9,E334:E395)</f>
        <v>62</v>
      </c>
      <c r="F333" s="47"/>
      <c r="G333" s="47"/>
      <c r="H333" s="47"/>
      <c r="I333" s="48"/>
      <c r="J333" s="47"/>
      <c r="K333" s="47"/>
      <c r="L333" s="47"/>
      <c r="M333" s="47"/>
      <c r="N333" s="47"/>
      <c r="O333" s="49"/>
      <c r="P333" s="49"/>
      <c r="Q333" s="49"/>
      <c r="R333" s="49"/>
      <c r="S333" s="47"/>
      <c r="T333" s="49"/>
      <c r="U333" s="47"/>
      <c r="V333" s="50"/>
      <c r="W333" s="28"/>
    </row>
    <row r="334" spans="1:23" s="10" customFormat="1" ht="326.25" customHeight="1">
      <c r="A334" s="8">
        <v>38</v>
      </c>
      <c r="B334" s="59" t="s">
        <v>65</v>
      </c>
      <c r="C334" s="59" t="s">
        <v>105</v>
      </c>
      <c r="D334" s="59" t="s">
        <v>199</v>
      </c>
      <c r="E334" s="51">
        <v>1</v>
      </c>
      <c r="F334" s="52" t="s">
        <v>1075</v>
      </c>
      <c r="G334" s="53" t="s">
        <v>1076</v>
      </c>
      <c r="H334" s="53" t="s">
        <v>1076</v>
      </c>
      <c r="I334" s="54" t="s">
        <v>1077</v>
      </c>
      <c r="J334" s="55" t="s">
        <v>1078</v>
      </c>
      <c r="K334" s="55" t="s">
        <v>1079</v>
      </c>
      <c r="L334" s="55" t="s">
        <v>541</v>
      </c>
      <c r="M334" s="55" t="s">
        <v>1080</v>
      </c>
      <c r="N334" s="55" t="s">
        <v>683</v>
      </c>
      <c r="O334" s="56">
        <v>4589195</v>
      </c>
      <c r="P334" s="56">
        <v>0</v>
      </c>
      <c r="Q334" s="56">
        <v>6517</v>
      </c>
      <c r="R334" s="56">
        <v>630181</v>
      </c>
      <c r="S334" s="57" t="s">
        <v>1411</v>
      </c>
      <c r="T334" s="56">
        <v>2898229</v>
      </c>
      <c r="U334" s="55" t="s">
        <v>691</v>
      </c>
      <c r="V334" s="53" t="s">
        <v>1848</v>
      </c>
      <c r="W334" s="9">
        <f t="shared" ref="W334:W395" si="44">IF(OR(LEFT(I334)="7",LEFT(I334,1)="8"),VALUE(RIGHT(I334,3)),VALUE(RIGHT(I334,4)))</f>
        <v>1547</v>
      </c>
    </row>
    <row r="335" spans="1:23" s="10" customFormat="1" ht="142.5" customHeight="1">
      <c r="A335" s="8">
        <v>38</v>
      </c>
      <c r="B335" s="59" t="s">
        <v>65</v>
      </c>
      <c r="C335" s="59" t="s">
        <v>105</v>
      </c>
      <c r="D335" s="59" t="s">
        <v>199</v>
      </c>
      <c r="E335" s="51">
        <v>1</v>
      </c>
      <c r="F335" s="52" t="s">
        <v>453</v>
      </c>
      <c r="G335" s="53" t="s">
        <v>454</v>
      </c>
      <c r="H335" s="53" t="s">
        <v>454</v>
      </c>
      <c r="I335" s="54" t="s">
        <v>455</v>
      </c>
      <c r="J335" s="55" t="s">
        <v>456</v>
      </c>
      <c r="K335" s="55" t="s">
        <v>83</v>
      </c>
      <c r="L335" s="55" t="s">
        <v>718</v>
      </c>
      <c r="M335" s="55" t="s">
        <v>406</v>
      </c>
      <c r="N335" s="55" t="s">
        <v>683</v>
      </c>
      <c r="O335" s="56">
        <v>5916690.8099999996</v>
      </c>
      <c r="P335" s="56">
        <v>0</v>
      </c>
      <c r="Q335" s="56">
        <v>43412.01</v>
      </c>
      <c r="R335" s="56">
        <v>3505677.76</v>
      </c>
      <c r="S335" s="57" t="s">
        <v>1561</v>
      </c>
      <c r="T335" s="56">
        <v>2454425.06</v>
      </c>
      <c r="U335" s="55" t="s">
        <v>239</v>
      </c>
      <c r="V335" s="53" t="s">
        <v>1313</v>
      </c>
      <c r="W335" s="9">
        <f t="shared" si="44"/>
        <v>1103</v>
      </c>
    </row>
    <row r="336" spans="1:23" s="10" customFormat="1" ht="142.5" customHeight="1">
      <c r="A336" s="8">
        <v>38</v>
      </c>
      <c r="B336" s="59" t="s">
        <v>65</v>
      </c>
      <c r="C336" s="59" t="s">
        <v>105</v>
      </c>
      <c r="D336" s="59" t="s">
        <v>199</v>
      </c>
      <c r="E336" s="51">
        <v>1</v>
      </c>
      <c r="F336" s="52" t="s">
        <v>453</v>
      </c>
      <c r="G336" s="53" t="s">
        <v>454</v>
      </c>
      <c r="H336" s="53" t="s">
        <v>454</v>
      </c>
      <c r="I336" s="54" t="s">
        <v>612</v>
      </c>
      <c r="J336" s="55" t="s">
        <v>613</v>
      </c>
      <c r="K336" s="55" t="s">
        <v>923</v>
      </c>
      <c r="L336" s="55" t="s">
        <v>718</v>
      </c>
      <c r="M336" s="55" t="s">
        <v>614</v>
      </c>
      <c r="N336" s="55" t="s">
        <v>809</v>
      </c>
      <c r="O336" s="56">
        <v>4110014.48</v>
      </c>
      <c r="P336" s="56">
        <v>0</v>
      </c>
      <c r="Q336" s="56">
        <v>17445.87</v>
      </c>
      <c r="R336" s="56">
        <v>3556539.75</v>
      </c>
      <c r="S336" s="57" t="s">
        <v>1562</v>
      </c>
      <c r="T336" s="56">
        <v>570920.6</v>
      </c>
      <c r="U336" s="55" t="s">
        <v>239</v>
      </c>
      <c r="V336" s="53" t="s">
        <v>1314</v>
      </c>
      <c r="W336" s="9">
        <f t="shared" si="44"/>
        <v>1491</v>
      </c>
    </row>
    <row r="337" spans="1:23" s="10" customFormat="1" ht="201" customHeight="1">
      <c r="A337" s="8">
        <v>38</v>
      </c>
      <c r="B337" s="59" t="s">
        <v>65</v>
      </c>
      <c r="C337" s="59" t="s">
        <v>105</v>
      </c>
      <c r="D337" s="59" t="s">
        <v>199</v>
      </c>
      <c r="E337" s="51">
        <v>1</v>
      </c>
      <c r="F337" s="52" t="s">
        <v>84</v>
      </c>
      <c r="G337" s="53" t="s">
        <v>85</v>
      </c>
      <c r="H337" s="53" t="s">
        <v>85</v>
      </c>
      <c r="I337" s="54" t="s">
        <v>86</v>
      </c>
      <c r="J337" s="55" t="s">
        <v>326</v>
      </c>
      <c r="K337" s="55" t="s">
        <v>924</v>
      </c>
      <c r="L337" s="55" t="s">
        <v>718</v>
      </c>
      <c r="M337" s="55" t="s">
        <v>406</v>
      </c>
      <c r="N337" s="55" t="s">
        <v>238</v>
      </c>
      <c r="O337" s="56">
        <v>91881195.969999999</v>
      </c>
      <c r="P337" s="56">
        <v>0</v>
      </c>
      <c r="Q337" s="56">
        <v>2022214</v>
      </c>
      <c r="R337" s="56">
        <v>33288600</v>
      </c>
      <c r="S337" s="57" t="s">
        <v>1142</v>
      </c>
      <c r="T337" s="56">
        <v>60614809.969999999</v>
      </c>
      <c r="U337" s="55" t="s">
        <v>239</v>
      </c>
      <c r="V337" s="53" t="s">
        <v>1619</v>
      </c>
      <c r="W337" s="9">
        <f t="shared" si="44"/>
        <v>1116</v>
      </c>
    </row>
    <row r="338" spans="1:23" s="10" customFormat="1" ht="201" customHeight="1">
      <c r="A338" s="8">
        <v>38</v>
      </c>
      <c r="B338" s="59" t="s">
        <v>65</v>
      </c>
      <c r="C338" s="59" t="s">
        <v>105</v>
      </c>
      <c r="D338" s="59" t="s">
        <v>199</v>
      </c>
      <c r="E338" s="51">
        <v>1</v>
      </c>
      <c r="F338" s="52" t="s">
        <v>725</v>
      </c>
      <c r="G338" s="53" t="s">
        <v>1012</v>
      </c>
      <c r="H338" s="53" t="s">
        <v>1012</v>
      </c>
      <c r="I338" s="54" t="s">
        <v>727</v>
      </c>
      <c r="J338" s="55" t="s">
        <v>728</v>
      </c>
      <c r="K338" s="55" t="s">
        <v>1013</v>
      </c>
      <c r="L338" s="55" t="s">
        <v>718</v>
      </c>
      <c r="M338" s="55" t="s">
        <v>406</v>
      </c>
      <c r="N338" s="55" t="s">
        <v>678</v>
      </c>
      <c r="O338" s="56">
        <v>90005333.230000004</v>
      </c>
      <c r="P338" s="56">
        <v>0</v>
      </c>
      <c r="Q338" s="56">
        <v>1289319.8600000001</v>
      </c>
      <c r="R338" s="56">
        <v>9081532.5999999996</v>
      </c>
      <c r="S338" s="57" t="s">
        <v>1620</v>
      </c>
      <c r="T338" s="56">
        <v>82213120.489999995</v>
      </c>
      <c r="U338" s="55" t="s">
        <v>691</v>
      </c>
      <c r="V338" s="53" t="s">
        <v>1563</v>
      </c>
      <c r="W338" s="9">
        <f t="shared" si="44"/>
        <v>1111</v>
      </c>
    </row>
    <row r="339" spans="1:23" s="10" customFormat="1" ht="201" customHeight="1">
      <c r="A339" s="8">
        <v>38</v>
      </c>
      <c r="B339" s="59" t="s">
        <v>65</v>
      </c>
      <c r="C339" s="59" t="s">
        <v>105</v>
      </c>
      <c r="D339" s="59" t="s">
        <v>199</v>
      </c>
      <c r="E339" s="51">
        <v>1</v>
      </c>
      <c r="F339" s="52" t="s">
        <v>725</v>
      </c>
      <c r="G339" s="53" t="s">
        <v>726</v>
      </c>
      <c r="H339" s="53" t="s">
        <v>726</v>
      </c>
      <c r="I339" s="54" t="s">
        <v>729</v>
      </c>
      <c r="J339" s="55" t="s">
        <v>730</v>
      </c>
      <c r="K339" s="55" t="s">
        <v>731</v>
      </c>
      <c r="L339" s="55" t="s">
        <v>718</v>
      </c>
      <c r="M339" s="55" t="s">
        <v>870</v>
      </c>
      <c r="N339" s="55" t="s">
        <v>357</v>
      </c>
      <c r="O339" s="56">
        <v>4500167.38</v>
      </c>
      <c r="P339" s="56">
        <v>0</v>
      </c>
      <c r="Q339" s="56">
        <v>101095.29</v>
      </c>
      <c r="R339" s="56">
        <v>24622.21</v>
      </c>
      <c r="S339" s="57" t="s">
        <v>1849</v>
      </c>
      <c r="T339" s="56">
        <v>4576640.46</v>
      </c>
      <c r="U339" s="55" t="s">
        <v>691</v>
      </c>
      <c r="V339" s="53" t="s">
        <v>1564</v>
      </c>
      <c r="W339" s="9">
        <f t="shared" si="44"/>
        <v>1371</v>
      </c>
    </row>
    <row r="340" spans="1:23" s="10" customFormat="1" ht="201" customHeight="1">
      <c r="A340" s="8">
        <v>38</v>
      </c>
      <c r="B340" s="59" t="s">
        <v>65</v>
      </c>
      <c r="C340" s="59" t="s">
        <v>105</v>
      </c>
      <c r="D340" s="59" t="s">
        <v>199</v>
      </c>
      <c r="E340" s="51">
        <v>1</v>
      </c>
      <c r="F340" s="52" t="s">
        <v>732</v>
      </c>
      <c r="G340" s="53" t="s">
        <v>733</v>
      </c>
      <c r="H340" s="53" t="s">
        <v>733</v>
      </c>
      <c r="I340" s="54" t="s">
        <v>734</v>
      </c>
      <c r="J340" s="55" t="s">
        <v>735</v>
      </c>
      <c r="K340" s="55" t="s">
        <v>77</v>
      </c>
      <c r="L340" s="55" t="s">
        <v>718</v>
      </c>
      <c r="M340" s="55" t="s">
        <v>406</v>
      </c>
      <c r="N340" s="55" t="s">
        <v>238</v>
      </c>
      <c r="O340" s="56">
        <v>34536170.770000003</v>
      </c>
      <c r="P340" s="56">
        <v>0</v>
      </c>
      <c r="Q340" s="56">
        <v>643511.44999999995</v>
      </c>
      <c r="R340" s="56">
        <v>17111463.609999999</v>
      </c>
      <c r="S340" s="57" t="s">
        <v>1850</v>
      </c>
      <c r="T340" s="56">
        <v>18068218.609999999</v>
      </c>
      <c r="U340" s="55" t="s">
        <v>691</v>
      </c>
      <c r="V340" s="53" t="s">
        <v>1621</v>
      </c>
      <c r="W340" s="9">
        <f t="shared" si="44"/>
        <v>1125</v>
      </c>
    </row>
    <row r="341" spans="1:23" s="10" customFormat="1" ht="270.75" customHeight="1">
      <c r="A341" s="8">
        <v>38</v>
      </c>
      <c r="B341" s="59" t="s">
        <v>65</v>
      </c>
      <c r="C341" s="59" t="s">
        <v>105</v>
      </c>
      <c r="D341" s="59" t="s">
        <v>199</v>
      </c>
      <c r="E341" s="51">
        <v>1</v>
      </c>
      <c r="F341" s="52" t="s">
        <v>78</v>
      </c>
      <c r="G341" s="53" t="s">
        <v>530</v>
      </c>
      <c r="H341" s="53" t="s">
        <v>530</v>
      </c>
      <c r="I341" s="54" t="s">
        <v>531</v>
      </c>
      <c r="J341" s="55" t="s">
        <v>555</v>
      </c>
      <c r="K341" s="55" t="s">
        <v>415</v>
      </c>
      <c r="L341" s="55" t="s">
        <v>718</v>
      </c>
      <c r="M341" s="55" t="s">
        <v>406</v>
      </c>
      <c r="N341" s="55" t="s">
        <v>238</v>
      </c>
      <c r="O341" s="56">
        <v>12667706.210000001</v>
      </c>
      <c r="P341" s="56">
        <v>0</v>
      </c>
      <c r="Q341" s="56">
        <v>242561.38</v>
      </c>
      <c r="R341" s="56">
        <v>5049622.05</v>
      </c>
      <c r="S341" s="57" t="s">
        <v>1565</v>
      </c>
      <c r="T341" s="56">
        <v>7860645.54</v>
      </c>
      <c r="U341" s="55" t="s">
        <v>691</v>
      </c>
      <c r="V341" s="53" t="s">
        <v>1566</v>
      </c>
      <c r="W341" s="9">
        <f t="shared" si="44"/>
        <v>1112</v>
      </c>
    </row>
    <row r="342" spans="1:23" s="10" customFormat="1" ht="270.75" customHeight="1">
      <c r="A342" s="8">
        <v>38</v>
      </c>
      <c r="B342" s="59" t="s">
        <v>65</v>
      </c>
      <c r="C342" s="59" t="s">
        <v>105</v>
      </c>
      <c r="D342" s="59" t="s">
        <v>199</v>
      </c>
      <c r="E342" s="51">
        <v>1</v>
      </c>
      <c r="F342" s="52" t="s">
        <v>127</v>
      </c>
      <c r="G342" s="53" t="s">
        <v>128</v>
      </c>
      <c r="H342" s="53" t="s">
        <v>128</v>
      </c>
      <c r="I342" s="54" t="s">
        <v>129</v>
      </c>
      <c r="J342" s="55" t="s">
        <v>130</v>
      </c>
      <c r="K342" s="55" t="s">
        <v>416</v>
      </c>
      <c r="L342" s="55" t="s">
        <v>718</v>
      </c>
      <c r="M342" s="55" t="s">
        <v>406</v>
      </c>
      <c r="N342" s="55" t="s">
        <v>238</v>
      </c>
      <c r="O342" s="56">
        <v>56129095.18</v>
      </c>
      <c r="P342" s="56">
        <v>15071593.890000001</v>
      </c>
      <c r="Q342" s="56">
        <v>3785164.65</v>
      </c>
      <c r="R342" s="56">
        <v>8841566.2100000009</v>
      </c>
      <c r="S342" s="57" t="s">
        <v>1143</v>
      </c>
      <c r="T342" s="56">
        <v>66144287.509999998</v>
      </c>
      <c r="U342" s="55" t="s">
        <v>691</v>
      </c>
      <c r="V342" s="53" t="s">
        <v>1851</v>
      </c>
      <c r="W342" s="9">
        <f t="shared" si="44"/>
        <v>1044</v>
      </c>
    </row>
    <row r="343" spans="1:23" s="10" customFormat="1" ht="270.75" customHeight="1">
      <c r="A343" s="8">
        <v>38</v>
      </c>
      <c r="B343" s="59" t="s">
        <v>65</v>
      </c>
      <c r="C343" s="59" t="s">
        <v>105</v>
      </c>
      <c r="D343" s="59" t="s">
        <v>199</v>
      </c>
      <c r="E343" s="51">
        <v>1</v>
      </c>
      <c r="F343" s="52" t="s">
        <v>127</v>
      </c>
      <c r="G343" s="53" t="s">
        <v>128</v>
      </c>
      <c r="H343" s="53" t="s">
        <v>128</v>
      </c>
      <c r="I343" s="54" t="s">
        <v>532</v>
      </c>
      <c r="J343" s="55" t="s">
        <v>533</v>
      </c>
      <c r="K343" s="55" t="s">
        <v>417</v>
      </c>
      <c r="L343" s="55" t="s">
        <v>718</v>
      </c>
      <c r="M343" s="55" t="s">
        <v>406</v>
      </c>
      <c r="N343" s="55" t="s">
        <v>238</v>
      </c>
      <c r="O343" s="56">
        <v>198544728.18000001</v>
      </c>
      <c r="P343" s="56">
        <v>155757268.03999999</v>
      </c>
      <c r="Q343" s="56">
        <v>39857919.719999999</v>
      </c>
      <c r="R343" s="56">
        <v>174125936.75999999</v>
      </c>
      <c r="S343" s="57" t="s">
        <v>1144</v>
      </c>
      <c r="T343" s="56">
        <v>220033979.18000001</v>
      </c>
      <c r="U343" s="55" t="s">
        <v>691</v>
      </c>
      <c r="V343" s="53" t="s">
        <v>1852</v>
      </c>
      <c r="W343" s="9">
        <f t="shared" si="44"/>
        <v>1114</v>
      </c>
    </row>
    <row r="344" spans="1:23" s="10" customFormat="1" ht="270.75" customHeight="1">
      <c r="A344" s="8">
        <v>38</v>
      </c>
      <c r="B344" s="59" t="s">
        <v>65</v>
      </c>
      <c r="C344" s="59" t="s">
        <v>105</v>
      </c>
      <c r="D344" s="59" t="s">
        <v>199</v>
      </c>
      <c r="E344" s="51">
        <v>1</v>
      </c>
      <c r="F344" s="52" t="s">
        <v>752</v>
      </c>
      <c r="G344" s="53" t="s">
        <v>753</v>
      </c>
      <c r="H344" s="53" t="s">
        <v>753</v>
      </c>
      <c r="I344" s="54" t="s">
        <v>754</v>
      </c>
      <c r="J344" s="55" t="s">
        <v>755</v>
      </c>
      <c r="K344" s="55" t="s">
        <v>756</v>
      </c>
      <c r="L344" s="55" t="s">
        <v>718</v>
      </c>
      <c r="M344" s="55" t="s">
        <v>821</v>
      </c>
      <c r="N344" s="55" t="s">
        <v>238</v>
      </c>
      <c r="O344" s="56">
        <v>1987760.25</v>
      </c>
      <c r="P344" s="56">
        <v>3530347</v>
      </c>
      <c r="Q344" s="56">
        <v>65656.929999999993</v>
      </c>
      <c r="R344" s="56">
        <v>3893198.98</v>
      </c>
      <c r="S344" s="57" t="s">
        <v>1853</v>
      </c>
      <c r="T344" s="56">
        <v>1690565.2</v>
      </c>
      <c r="U344" s="55" t="s">
        <v>239</v>
      </c>
      <c r="V344" s="53" t="s">
        <v>1520</v>
      </c>
      <c r="W344" s="9">
        <f t="shared" si="44"/>
        <v>1119</v>
      </c>
    </row>
    <row r="345" spans="1:23" s="10" customFormat="1" ht="270.75" customHeight="1">
      <c r="A345" s="8">
        <v>38</v>
      </c>
      <c r="B345" s="59" t="s">
        <v>65</v>
      </c>
      <c r="C345" s="59" t="s">
        <v>105</v>
      </c>
      <c r="D345" s="59" t="s">
        <v>199</v>
      </c>
      <c r="E345" s="51">
        <v>1</v>
      </c>
      <c r="F345" s="52" t="s">
        <v>1081</v>
      </c>
      <c r="G345" s="53" t="s">
        <v>1082</v>
      </c>
      <c r="H345" s="53" t="s">
        <v>1082</v>
      </c>
      <c r="I345" s="54" t="s">
        <v>1083</v>
      </c>
      <c r="J345" s="55" t="s">
        <v>1084</v>
      </c>
      <c r="K345" s="55" t="s">
        <v>1085</v>
      </c>
      <c r="L345" s="55" t="s">
        <v>541</v>
      </c>
      <c r="M345" s="55" t="s">
        <v>1086</v>
      </c>
      <c r="N345" s="55" t="s">
        <v>238</v>
      </c>
      <c r="O345" s="56">
        <v>3969277.27</v>
      </c>
      <c r="P345" s="56">
        <v>42913.79</v>
      </c>
      <c r="Q345" s="56">
        <v>20185.22</v>
      </c>
      <c r="R345" s="56">
        <v>2187230.6</v>
      </c>
      <c r="S345" s="57" t="s">
        <v>1854</v>
      </c>
      <c r="T345" s="56">
        <v>1845145.68</v>
      </c>
      <c r="U345" s="55" t="s">
        <v>239</v>
      </c>
      <c r="V345" s="53" t="s">
        <v>1622</v>
      </c>
      <c r="W345" s="9">
        <f t="shared" si="44"/>
        <v>1548</v>
      </c>
    </row>
    <row r="346" spans="1:23" s="10" customFormat="1" ht="142.5" customHeight="1">
      <c r="A346" s="8">
        <v>38</v>
      </c>
      <c r="B346" s="59" t="s">
        <v>65</v>
      </c>
      <c r="C346" s="59" t="s">
        <v>105</v>
      </c>
      <c r="D346" s="59" t="s">
        <v>199</v>
      </c>
      <c r="E346" s="51">
        <v>1</v>
      </c>
      <c r="F346" s="52" t="s">
        <v>757</v>
      </c>
      <c r="G346" s="53" t="s">
        <v>758</v>
      </c>
      <c r="H346" s="53" t="s">
        <v>758</v>
      </c>
      <c r="I346" s="54" t="s">
        <v>759</v>
      </c>
      <c r="J346" s="55" t="s">
        <v>760</v>
      </c>
      <c r="K346" s="55" t="s">
        <v>761</v>
      </c>
      <c r="L346" s="55" t="s">
        <v>718</v>
      </c>
      <c r="M346" s="55" t="s">
        <v>1005</v>
      </c>
      <c r="N346" s="55" t="s">
        <v>683</v>
      </c>
      <c r="O346" s="56">
        <v>15639429.92</v>
      </c>
      <c r="P346" s="56">
        <v>0</v>
      </c>
      <c r="Q346" s="56">
        <v>299487.03000000003</v>
      </c>
      <c r="R346" s="56">
        <v>3915283.05</v>
      </c>
      <c r="S346" s="57" t="s">
        <v>1855</v>
      </c>
      <c r="T346" s="56">
        <v>12023633.9</v>
      </c>
      <c r="U346" s="55" t="s">
        <v>691</v>
      </c>
      <c r="V346" s="53" t="s">
        <v>1856</v>
      </c>
      <c r="W346" s="9">
        <f t="shared" si="44"/>
        <v>1104</v>
      </c>
    </row>
    <row r="347" spans="1:23" s="10" customFormat="1" ht="142.5" customHeight="1">
      <c r="A347" s="8">
        <v>38</v>
      </c>
      <c r="B347" s="59" t="s">
        <v>65</v>
      </c>
      <c r="C347" s="59" t="s">
        <v>105</v>
      </c>
      <c r="D347" s="59" t="s">
        <v>199</v>
      </c>
      <c r="E347" s="51">
        <v>1</v>
      </c>
      <c r="F347" s="52" t="s">
        <v>757</v>
      </c>
      <c r="G347" s="53" t="s">
        <v>758</v>
      </c>
      <c r="H347" s="53" t="s">
        <v>758</v>
      </c>
      <c r="I347" s="54" t="s">
        <v>762</v>
      </c>
      <c r="J347" s="55" t="s">
        <v>556</v>
      </c>
      <c r="K347" s="55" t="s">
        <v>40</v>
      </c>
      <c r="L347" s="55" t="s">
        <v>718</v>
      </c>
      <c r="M347" s="55" t="s">
        <v>406</v>
      </c>
      <c r="N347" s="55" t="s">
        <v>809</v>
      </c>
      <c r="O347" s="56">
        <v>6770677.0499999998</v>
      </c>
      <c r="P347" s="56">
        <v>0</v>
      </c>
      <c r="Q347" s="56">
        <v>151840.59</v>
      </c>
      <c r="R347" s="56">
        <v>22435.29</v>
      </c>
      <c r="S347" s="57" t="s">
        <v>1857</v>
      </c>
      <c r="T347" s="56">
        <v>6900082.3499999996</v>
      </c>
      <c r="U347" s="55" t="s">
        <v>691</v>
      </c>
      <c r="V347" s="53" t="s">
        <v>1858</v>
      </c>
      <c r="W347" s="9">
        <f t="shared" si="44"/>
        <v>1388</v>
      </c>
    </row>
    <row r="348" spans="1:23" s="10" customFormat="1" ht="219.75" customHeight="1">
      <c r="A348" s="8">
        <v>38</v>
      </c>
      <c r="B348" s="59" t="s">
        <v>65</v>
      </c>
      <c r="C348" s="59" t="s">
        <v>105</v>
      </c>
      <c r="D348" s="59" t="s">
        <v>199</v>
      </c>
      <c r="E348" s="51">
        <v>1</v>
      </c>
      <c r="F348" s="52" t="s">
        <v>41</v>
      </c>
      <c r="G348" s="53" t="s">
        <v>42</v>
      </c>
      <c r="H348" s="53" t="s">
        <v>42</v>
      </c>
      <c r="I348" s="54" t="s">
        <v>43</v>
      </c>
      <c r="J348" s="55" t="s">
        <v>44</v>
      </c>
      <c r="K348" s="55" t="s">
        <v>45</v>
      </c>
      <c r="L348" s="55" t="s">
        <v>718</v>
      </c>
      <c r="M348" s="55" t="s">
        <v>870</v>
      </c>
      <c r="N348" s="55" t="s">
        <v>809</v>
      </c>
      <c r="O348" s="56">
        <v>32382471.289999999</v>
      </c>
      <c r="P348" s="56">
        <v>0</v>
      </c>
      <c r="Q348" s="56">
        <v>699759.83</v>
      </c>
      <c r="R348" s="56">
        <v>6166071.1399999997</v>
      </c>
      <c r="S348" s="57" t="s">
        <v>1859</v>
      </c>
      <c r="T348" s="56">
        <v>26916159.98</v>
      </c>
      <c r="U348" s="55" t="s">
        <v>691</v>
      </c>
      <c r="V348" s="53" t="s">
        <v>1067</v>
      </c>
      <c r="W348" s="9">
        <f t="shared" si="44"/>
        <v>176</v>
      </c>
    </row>
    <row r="349" spans="1:23" s="10" customFormat="1" ht="142.5" customHeight="1">
      <c r="A349" s="8">
        <v>38</v>
      </c>
      <c r="B349" s="59" t="s">
        <v>65</v>
      </c>
      <c r="C349" s="59" t="s">
        <v>105</v>
      </c>
      <c r="D349" s="59" t="s">
        <v>199</v>
      </c>
      <c r="E349" s="51">
        <v>1</v>
      </c>
      <c r="F349" s="52" t="s">
        <v>41</v>
      </c>
      <c r="G349" s="53" t="s">
        <v>11</v>
      </c>
      <c r="H349" s="53" t="s">
        <v>11</v>
      </c>
      <c r="I349" s="54" t="s">
        <v>12</v>
      </c>
      <c r="J349" s="55" t="s">
        <v>13</v>
      </c>
      <c r="K349" s="55" t="s">
        <v>14</v>
      </c>
      <c r="L349" s="55" t="s">
        <v>718</v>
      </c>
      <c r="M349" s="55" t="s">
        <v>406</v>
      </c>
      <c r="N349" s="55" t="s">
        <v>238</v>
      </c>
      <c r="O349" s="56">
        <v>18446354.949999999</v>
      </c>
      <c r="P349" s="56">
        <v>24000000</v>
      </c>
      <c r="Q349" s="56">
        <v>409190.39</v>
      </c>
      <c r="R349" s="56">
        <v>24731483.379999999</v>
      </c>
      <c r="S349" s="57" t="s">
        <v>1860</v>
      </c>
      <c r="T349" s="56">
        <v>18124061.960000001</v>
      </c>
      <c r="U349" s="55" t="s">
        <v>691</v>
      </c>
      <c r="V349" s="53" t="s">
        <v>1066</v>
      </c>
      <c r="W349" s="9">
        <f t="shared" si="44"/>
        <v>1485</v>
      </c>
    </row>
    <row r="350" spans="1:23" s="10" customFormat="1" ht="216" customHeight="1">
      <c r="A350" s="8">
        <v>38</v>
      </c>
      <c r="B350" s="59" t="s">
        <v>65</v>
      </c>
      <c r="C350" s="59" t="s">
        <v>105</v>
      </c>
      <c r="D350" s="59" t="s">
        <v>199</v>
      </c>
      <c r="E350" s="51">
        <v>1</v>
      </c>
      <c r="F350" s="52" t="s">
        <v>46</v>
      </c>
      <c r="G350" s="53" t="s">
        <v>47</v>
      </c>
      <c r="H350" s="53" t="s">
        <v>47</v>
      </c>
      <c r="I350" s="54" t="s">
        <v>48</v>
      </c>
      <c r="J350" s="55" t="s">
        <v>49</v>
      </c>
      <c r="K350" s="55" t="s">
        <v>517</v>
      </c>
      <c r="L350" s="55" t="s">
        <v>718</v>
      </c>
      <c r="M350" s="55" t="s">
        <v>406</v>
      </c>
      <c r="N350" s="55" t="s">
        <v>683</v>
      </c>
      <c r="O350" s="56">
        <v>24837093.670000002</v>
      </c>
      <c r="P350" s="56">
        <v>2278642.17</v>
      </c>
      <c r="Q350" s="56">
        <v>491312.37</v>
      </c>
      <c r="R350" s="56">
        <v>2644725.7799999998</v>
      </c>
      <c r="S350" s="57" t="s">
        <v>1861</v>
      </c>
      <c r="T350" s="56">
        <v>24962322.43</v>
      </c>
      <c r="U350" s="55" t="s">
        <v>691</v>
      </c>
      <c r="V350" s="53" t="s">
        <v>1068</v>
      </c>
      <c r="W350" s="9">
        <f t="shared" si="44"/>
        <v>1126</v>
      </c>
    </row>
    <row r="351" spans="1:23" s="10" customFormat="1" ht="213.75" customHeight="1">
      <c r="A351" s="8">
        <v>38</v>
      </c>
      <c r="B351" s="59" t="s">
        <v>65</v>
      </c>
      <c r="C351" s="59" t="s">
        <v>105</v>
      </c>
      <c r="D351" s="59" t="s">
        <v>199</v>
      </c>
      <c r="E351" s="51">
        <v>1</v>
      </c>
      <c r="F351" s="52" t="s">
        <v>518</v>
      </c>
      <c r="G351" s="53" t="s">
        <v>65</v>
      </c>
      <c r="H351" s="53" t="s">
        <v>65</v>
      </c>
      <c r="I351" s="54">
        <v>700038100146</v>
      </c>
      <c r="J351" s="55" t="s">
        <v>66</v>
      </c>
      <c r="K351" s="55" t="s">
        <v>616</v>
      </c>
      <c r="L351" s="55" t="s">
        <v>236</v>
      </c>
      <c r="M351" s="55" t="s">
        <v>237</v>
      </c>
      <c r="N351" s="55" t="s">
        <v>683</v>
      </c>
      <c r="O351" s="56">
        <v>3133153.47</v>
      </c>
      <c r="P351" s="56">
        <v>8240935.2999999998</v>
      </c>
      <c r="Q351" s="56">
        <v>114770.19</v>
      </c>
      <c r="R351" s="56">
        <v>14752.39</v>
      </c>
      <c r="S351" s="57" t="s">
        <v>1461</v>
      </c>
      <c r="T351" s="56">
        <v>12285225.800000001</v>
      </c>
      <c r="U351" s="55" t="s">
        <v>691</v>
      </c>
      <c r="V351" s="53" t="s">
        <v>1862</v>
      </c>
      <c r="W351" s="9">
        <f t="shared" si="44"/>
        <v>146</v>
      </c>
    </row>
    <row r="352" spans="1:23" s="10" customFormat="1" ht="372" customHeight="1">
      <c r="A352" s="8">
        <v>38</v>
      </c>
      <c r="B352" s="59" t="s">
        <v>65</v>
      </c>
      <c r="C352" s="59" t="s">
        <v>105</v>
      </c>
      <c r="D352" s="59" t="s">
        <v>199</v>
      </c>
      <c r="E352" s="51">
        <v>1</v>
      </c>
      <c r="F352" s="52" t="s">
        <v>518</v>
      </c>
      <c r="G352" s="53" t="s">
        <v>65</v>
      </c>
      <c r="H352" s="53" t="s">
        <v>65</v>
      </c>
      <c r="I352" s="54">
        <v>20013810001201</v>
      </c>
      <c r="J352" s="55" t="s">
        <v>912</v>
      </c>
      <c r="K352" s="55" t="s">
        <v>913</v>
      </c>
      <c r="L352" s="55" t="s">
        <v>718</v>
      </c>
      <c r="M352" s="55" t="s">
        <v>406</v>
      </c>
      <c r="N352" s="55" t="s">
        <v>683</v>
      </c>
      <c r="O352" s="56">
        <v>59583942.939999998</v>
      </c>
      <c r="P352" s="56">
        <v>11083267</v>
      </c>
      <c r="Q352" s="56">
        <v>1563547.05</v>
      </c>
      <c r="R352" s="56">
        <v>20575478.120000001</v>
      </c>
      <c r="S352" s="57" t="s">
        <v>1863</v>
      </c>
      <c r="T352" s="56">
        <v>31477077.219999999</v>
      </c>
      <c r="U352" s="55" t="s">
        <v>691</v>
      </c>
      <c r="V352" s="53" t="s">
        <v>1864</v>
      </c>
      <c r="W352" s="9">
        <f t="shared" si="44"/>
        <v>1201</v>
      </c>
    </row>
    <row r="353" spans="1:23" s="10" customFormat="1" ht="213.75" customHeight="1">
      <c r="A353" s="8">
        <v>38</v>
      </c>
      <c r="B353" s="59" t="s">
        <v>65</v>
      </c>
      <c r="C353" s="59" t="s">
        <v>105</v>
      </c>
      <c r="D353" s="59" t="s">
        <v>199</v>
      </c>
      <c r="E353" s="51">
        <v>1</v>
      </c>
      <c r="F353" s="52" t="s">
        <v>518</v>
      </c>
      <c r="G353" s="53" t="s">
        <v>65</v>
      </c>
      <c r="H353" s="53" t="s">
        <v>65</v>
      </c>
      <c r="I353" s="54">
        <v>20023810001256</v>
      </c>
      <c r="J353" s="55" t="s">
        <v>219</v>
      </c>
      <c r="K353" s="55" t="s">
        <v>925</v>
      </c>
      <c r="L353" s="55" t="s">
        <v>236</v>
      </c>
      <c r="M353" s="55" t="s">
        <v>237</v>
      </c>
      <c r="N353" s="55" t="s">
        <v>683</v>
      </c>
      <c r="O353" s="56">
        <v>459826288.30000001</v>
      </c>
      <c r="P353" s="56">
        <v>55836388.270000003</v>
      </c>
      <c r="Q353" s="56">
        <v>13099099.59</v>
      </c>
      <c r="R353" s="56">
        <v>43794823.030000001</v>
      </c>
      <c r="S353" s="57" t="s">
        <v>1623</v>
      </c>
      <c r="T353" s="56">
        <v>444212326.00999999</v>
      </c>
      <c r="U353" s="55" t="s">
        <v>691</v>
      </c>
      <c r="V353" s="53" t="s">
        <v>1865</v>
      </c>
      <c r="W353" s="9">
        <f t="shared" si="44"/>
        <v>1256</v>
      </c>
    </row>
    <row r="354" spans="1:23" s="10" customFormat="1" ht="213.75" customHeight="1">
      <c r="A354" s="8">
        <v>38</v>
      </c>
      <c r="B354" s="59" t="s">
        <v>65</v>
      </c>
      <c r="C354" s="59" t="s">
        <v>105</v>
      </c>
      <c r="D354" s="59" t="s">
        <v>199</v>
      </c>
      <c r="E354" s="51">
        <v>1</v>
      </c>
      <c r="F354" s="52" t="s">
        <v>518</v>
      </c>
      <c r="G354" s="53" t="s">
        <v>65</v>
      </c>
      <c r="H354" s="53" t="s">
        <v>65</v>
      </c>
      <c r="I354" s="54">
        <v>20023810001257</v>
      </c>
      <c r="J354" s="55" t="s">
        <v>88</v>
      </c>
      <c r="K354" s="55" t="s">
        <v>89</v>
      </c>
      <c r="L354" s="55" t="s">
        <v>236</v>
      </c>
      <c r="M354" s="55" t="s">
        <v>237</v>
      </c>
      <c r="N354" s="55" t="s">
        <v>683</v>
      </c>
      <c r="O354" s="56">
        <v>24088828.77</v>
      </c>
      <c r="P354" s="56">
        <v>22002199.98</v>
      </c>
      <c r="Q354" s="56">
        <v>800403.96</v>
      </c>
      <c r="R354" s="56">
        <v>876604.05</v>
      </c>
      <c r="S354" s="57" t="s">
        <v>1866</v>
      </c>
      <c r="T354" s="56">
        <v>46014828.659999996</v>
      </c>
      <c r="U354" s="55" t="s">
        <v>691</v>
      </c>
      <c r="V354" s="53" t="s">
        <v>1867</v>
      </c>
      <c r="W354" s="9">
        <f t="shared" si="44"/>
        <v>1257</v>
      </c>
    </row>
    <row r="355" spans="1:23" s="10" customFormat="1" ht="225" customHeight="1">
      <c r="A355" s="8">
        <v>38</v>
      </c>
      <c r="B355" s="59" t="s">
        <v>65</v>
      </c>
      <c r="C355" s="59" t="s">
        <v>105</v>
      </c>
      <c r="D355" s="59" t="s">
        <v>199</v>
      </c>
      <c r="E355" s="51">
        <v>1</v>
      </c>
      <c r="F355" s="52" t="s">
        <v>518</v>
      </c>
      <c r="G355" s="53" t="s">
        <v>65</v>
      </c>
      <c r="H355" s="53" t="s">
        <v>65</v>
      </c>
      <c r="I355" s="54">
        <v>20023810001258</v>
      </c>
      <c r="J355" s="55" t="s">
        <v>90</v>
      </c>
      <c r="K355" s="55" t="s">
        <v>91</v>
      </c>
      <c r="L355" s="55" t="s">
        <v>236</v>
      </c>
      <c r="M355" s="55" t="s">
        <v>237</v>
      </c>
      <c r="N355" s="55" t="s">
        <v>683</v>
      </c>
      <c r="O355" s="56">
        <v>75252733.870000005</v>
      </c>
      <c r="P355" s="56">
        <v>45097430.479999997</v>
      </c>
      <c r="Q355" s="56">
        <v>2835293.84</v>
      </c>
      <c r="R355" s="56">
        <v>27215473.059999999</v>
      </c>
      <c r="S355" s="57" t="s">
        <v>1868</v>
      </c>
      <c r="T355" s="56">
        <v>56148128.359999999</v>
      </c>
      <c r="U355" s="55" t="s">
        <v>691</v>
      </c>
      <c r="V355" s="53" t="s">
        <v>1869</v>
      </c>
      <c r="W355" s="9">
        <f t="shared" si="44"/>
        <v>1258</v>
      </c>
    </row>
    <row r="356" spans="1:23" s="10" customFormat="1" ht="225" customHeight="1">
      <c r="A356" s="8">
        <v>38</v>
      </c>
      <c r="B356" s="59" t="s">
        <v>65</v>
      </c>
      <c r="C356" s="59" t="s">
        <v>105</v>
      </c>
      <c r="D356" s="59" t="s">
        <v>199</v>
      </c>
      <c r="E356" s="51">
        <v>1</v>
      </c>
      <c r="F356" s="52" t="s">
        <v>518</v>
      </c>
      <c r="G356" s="53" t="s">
        <v>65</v>
      </c>
      <c r="H356" s="53" t="s">
        <v>65</v>
      </c>
      <c r="I356" s="54">
        <v>20023810001259</v>
      </c>
      <c r="J356" s="55" t="s">
        <v>845</v>
      </c>
      <c r="K356" s="55" t="s">
        <v>92</v>
      </c>
      <c r="L356" s="55" t="s">
        <v>236</v>
      </c>
      <c r="M356" s="55" t="s">
        <v>237</v>
      </c>
      <c r="N356" s="55" t="s">
        <v>683</v>
      </c>
      <c r="O356" s="56">
        <v>143090561.86000001</v>
      </c>
      <c r="P356" s="56">
        <v>148504134.24000001</v>
      </c>
      <c r="Q356" s="56">
        <v>5950017.5999999996</v>
      </c>
      <c r="R356" s="56">
        <v>88245189.920000002</v>
      </c>
      <c r="S356" s="57" t="s">
        <v>1870</v>
      </c>
      <c r="T356" s="56">
        <v>171811241.19</v>
      </c>
      <c r="U356" s="55" t="s">
        <v>691</v>
      </c>
      <c r="V356" s="53" t="s">
        <v>1871</v>
      </c>
      <c r="W356" s="9">
        <f t="shared" si="44"/>
        <v>1259</v>
      </c>
    </row>
    <row r="357" spans="1:23" s="10" customFormat="1" ht="225" customHeight="1">
      <c r="A357" s="8">
        <v>38</v>
      </c>
      <c r="B357" s="59" t="s">
        <v>65</v>
      </c>
      <c r="C357" s="59" t="s">
        <v>105</v>
      </c>
      <c r="D357" s="59" t="s">
        <v>199</v>
      </c>
      <c r="E357" s="51">
        <v>1</v>
      </c>
      <c r="F357" s="52" t="s">
        <v>518</v>
      </c>
      <c r="G357" s="53" t="s">
        <v>65</v>
      </c>
      <c r="H357" s="53" t="s">
        <v>65</v>
      </c>
      <c r="I357" s="54">
        <v>20023810001260</v>
      </c>
      <c r="J357" s="55" t="s">
        <v>93</v>
      </c>
      <c r="K357" s="55" t="s">
        <v>94</v>
      </c>
      <c r="L357" s="55" t="s">
        <v>236</v>
      </c>
      <c r="M357" s="55" t="s">
        <v>237</v>
      </c>
      <c r="N357" s="55" t="s">
        <v>683</v>
      </c>
      <c r="O357" s="56">
        <v>26249361.48</v>
      </c>
      <c r="P357" s="56">
        <v>1577600.82</v>
      </c>
      <c r="Q357" s="56">
        <v>779930.78</v>
      </c>
      <c r="R357" s="56">
        <v>2145642.5099999998</v>
      </c>
      <c r="S357" s="57" t="s">
        <v>1872</v>
      </c>
      <c r="T357" s="56">
        <v>26461250.57</v>
      </c>
      <c r="U357" s="55" t="s">
        <v>691</v>
      </c>
      <c r="V357" s="53" t="s">
        <v>1873</v>
      </c>
      <c r="W357" s="9">
        <f t="shared" si="44"/>
        <v>1260</v>
      </c>
    </row>
    <row r="358" spans="1:23" s="10" customFormat="1" ht="225" customHeight="1">
      <c r="A358" s="8">
        <v>38</v>
      </c>
      <c r="B358" s="59" t="s">
        <v>65</v>
      </c>
      <c r="C358" s="59" t="s">
        <v>105</v>
      </c>
      <c r="D358" s="59" t="s">
        <v>199</v>
      </c>
      <c r="E358" s="51">
        <v>1</v>
      </c>
      <c r="F358" s="52" t="s">
        <v>518</v>
      </c>
      <c r="G358" s="53" t="s">
        <v>65</v>
      </c>
      <c r="H358" s="53" t="s">
        <v>65</v>
      </c>
      <c r="I358" s="54">
        <v>20023810001261</v>
      </c>
      <c r="J358" s="55" t="s">
        <v>466</v>
      </c>
      <c r="K358" s="55" t="s">
        <v>467</v>
      </c>
      <c r="L358" s="55" t="s">
        <v>236</v>
      </c>
      <c r="M358" s="55" t="s">
        <v>237</v>
      </c>
      <c r="N358" s="55" t="s">
        <v>683</v>
      </c>
      <c r="O358" s="56">
        <v>87307127.560000002</v>
      </c>
      <c r="P358" s="56">
        <v>5040361.8499999996</v>
      </c>
      <c r="Q358" s="56">
        <v>2234315.73</v>
      </c>
      <c r="R358" s="56">
        <v>29342045.41</v>
      </c>
      <c r="S358" s="57" t="s">
        <v>1874</v>
      </c>
      <c r="T358" s="56">
        <v>25796307.949999999</v>
      </c>
      <c r="U358" s="55" t="s">
        <v>691</v>
      </c>
      <c r="V358" s="53" t="s">
        <v>1875</v>
      </c>
      <c r="W358" s="9">
        <f t="shared" si="44"/>
        <v>1261</v>
      </c>
    </row>
    <row r="359" spans="1:23" s="10" customFormat="1" ht="225" customHeight="1">
      <c r="A359" s="8">
        <v>38</v>
      </c>
      <c r="B359" s="59" t="s">
        <v>65</v>
      </c>
      <c r="C359" s="59" t="s">
        <v>105</v>
      </c>
      <c r="D359" s="59" t="s">
        <v>199</v>
      </c>
      <c r="E359" s="51">
        <v>1</v>
      </c>
      <c r="F359" s="52" t="s">
        <v>518</v>
      </c>
      <c r="G359" s="53" t="s">
        <v>65</v>
      </c>
      <c r="H359" s="53" t="s">
        <v>65</v>
      </c>
      <c r="I359" s="54">
        <v>20023810001306</v>
      </c>
      <c r="J359" s="55" t="s">
        <v>468</v>
      </c>
      <c r="K359" s="55" t="s">
        <v>469</v>
      </c>
      <c r="L359" s="55" t="s">
        <v>236</v>
      </c>
      <c r="M359" s="55" t="s">
        <v>237</v>
      </c>
      <c r="N359" s="55" t="s">
        <v>683</v>
      </c>
      <c r="O359" s="56">
        <v>293489368.79000002</v>
      </c>
      <c r="P359" s="56">
        <v>171072475.94999999</v>
      </c>
      <c r="Q359" s="56">
        <v>8048391.5499999998</v>
      </c>
      <c r="R359" s="56">
        <v>148945176.63</v>
      </c>
      <c r="S359" s="57" t="s">
        <v>1567</v>
      </c>
      <c r="T359" s="56">
        <v>32987795.370000001</v>
      </c>
      <c r="U359" s="55" t="s">
        <v>691</v>
      </c>
      <c r="V359" s="53" t="s">
        <v>1876</v>
      </c>
      <c r="W359" s="9">
        <f t="shared" si="44"/>
        <v>1306</v>
      </c>
    </row>
    <row r="360" spans="1:23" s="10" customFormat="1" ht="213.75" customHeight="1">
      <c r="A360" s="8">
        <v>38</v>
      </c>
      <c r="B360" s="59" t="s">
        <v>65</v>
      </c>
      <c r="C360" s="59" t="s">
        <v>105</v>
      </c>
      <c r="D360" s="59" t="s">
        <v>199</v>
      </c>
      <c r="E360" s="51">
        <v>1</v>
      </c>
      <c r="F360" s="52" t="s">
        <v>518</v>
      </c>
      <c r="G360" s="53" t="s">
        <v>65</v>
      </c>
      <c r="H360" s="53" t="s">
        <v>65</v>
      </c>
      <c r="I360" s="54">
        <v>20023810001307</v>
      </c>
      <c r="J360" s="55" t="s">
        <v>470</v>
      </c>
      <c r="K360" s="55" t="s">
        <v>471</v>
      </c>
      <c r="L360" s="55" t="s">
        <v>236</v>
      </c>
      <c r="M360" s="55" t="s">
        <v>237</v>
      </c>
      <c r="N360" s="55" t="s">
        <v>683</v>
      </c>
      <c r="O360" s="56">
        <v>56626921.210000001</v>
      </c>
      <c r="P360" s="56">
        <v>46080417.270000003</v>
      </c>
      <c r="Q360" s="56">
        <v>2110069.71</v>
      </c>
      <c r="R360" s="56">
        <v>13989595.66</v>
      </c>
      <c r="S360" s="57" t="s">
        <v>1877</v>
      </c>
      <c r="T360" s="56">
        <v>77050007.700000003</v>
      </c>
      <c r="U360" s="55" t="s">
        <v>691</v>
      </c>
      <c r="V360" s="53" t="s">
        <v>1878</v>
      </c>
      <c r="W360" s="9">
        <f t="shared" si="44"/>
        <v>1307</v>
      </c>
    </row>
    <row r="361" spans="1:23" s="10" customFormat="1" ht="213.75" customHeight="1">
      <c r="A361" s="8">
        <v>38</v>
      </c>
      <c r="B361" s="59" t="s">
        <v>65</v>
      </c>
      <c r="C361" s="59" t="s">
        <v>105</v>
      </c>
      <c r="D361" s="59" t="s">
        <v>199</v>
      </c>
      <c r="E361" s="51">
        <v>1</v>
      </c>
      <c r="F361" s="52" t="s">
        <v>518</v>
      </c>
      <c r="G361" s="53" t="s">
        <v>65</v>
      </c>
      <c r="H361" s="53" t="s">
        <v>65</v>
      </c>
      <c r="I361" s="54">
        <v>20023810001309</v>
      </c>
      <c r="J361" s="55" t="s">
        <v>195</v>
      </c>
      <c r="K361" s="55" t="s">
        <v>196</v>
      </c>
      <c r="L361" s="55" t="s">
        <v>236</v>
      </c>
      <c r="M361" s="55" t="s">
        <v>237</v>
      </c>
      <c r="N361" s="55" t="s">
        <v>683</v>
      </c>
      <c r="O361" s="56">
        <v>61397361.829999998</v>
      </c>
      <c r="P361" s="56">
        <v>10679614.01</v>
      </c>
      <c r="Q361" s="56">
        <v>1668504.84</v>
      </c>
      <c r="R361" s="56">
        <v>16667069.779999999</v>
      </c>
      <c r="S361" s="57" t="s">
        <v>1879</v>
      </c>
      <c r="T361" s="56">
        <v>41733139.060000002</v>
      </c>
      <c r="U361" s="55" t="s">
        <v>691</v>
      </c>
      <c r="V361" s="53" t="s">
        <v>1880</v>
      </c>
      <c r="W361" s="9">
        <f t="shared" si="44"/>
        <v>1309</v>
      </c>
    </row>
    <row r="362" spans="1:23" s="10" customFormat="1" ht="213.75" customHeight="1">
      <c r="A362" s="8">
        <v>38</v>
      </c>
      <c r="B362" s="59" t="s">
        <v>65</v>
      </c>
      <c r="C362" s="59" t="s">
        <v>105</v>
      </c>
      <c r="D362" s="59" t="s">
        <v>199</v>
      </c>
      <c r="E362" s="51">
        <v>1</v>
      </c>
      <c r="F362" s="52" t="s">
        <v>518</v>
      </c>
      <c r="G362" s="53" t="s">
        <v>65</v>
      </c>
      <c r="H362" s="53" t="s">
        <v>65</v>
      </c>
      <c r="I362" s="54">
        <v>20033810001316</v>
      </c>
      <c r="J362" s="55" t="s">
        <v>353</v>
      </c>
      <c r="K362" s="55" t="s">
        <v>596</v>
      </c>
      <c r="L362" s="55" t="s">
        <v>718</v>
      </c>
      <c r="M362" s="55" t="s">
        <v>406</v>
      </c>
      <c r="N362" s="55" t="s">
        <v>683</v>
      </c>
      <c r="O362" s="56">
        <v>2435692366.3099999</v>
      </c>
      <c r="P362" s="56">
        <v>1749971100.95</v>
      </c>
      <c r="Q362" s="56">
        <v>94333044.680000007</v>
      </c>
      <c r="R362" s="56">
        <v>1518216200.1199999</v>
      </c>
      <c r="S362" s="57" t="s">
        <v>1881</v>
      </c>
      <c r="T362" s="56">
        <v>2322145592</v>
      </c>
      <c r="U362" s="55" t="s">
        <v>691</v>
      </c>
      <c r="V362" s="53" t="s">
        <v>1882</v>
      </c>
      <c r="W362" s="9">
        <f t="shared" si="44"/>
        <v>1316</v>
      </c>
    </row>
    <row r="363" spans="1:23" s="10" customFormat="1" ht="213.75" customHeight="1">
      <c r="A363" s="8">
        <v>38</v>
      </c>
      <c r="B363" s="59" t="s">
        <v>65</v>
      </c>
      <c r="C363" s="59" t="s">
        <v>105</v>
      </c>
      <c r="D363" s="59" t="s">
        <v>199</v>
      </c>
      <c r="E363" s="51">
        <v>1</v>
      </c>
      <c r="F363" s="52" t="s">
        <v>518</v>
      </c>
      <c r="G363" s="53" t="s">
        <v>65</v>
      </c>
      <c r="H363" s="53" t="s">
        <v>65</v>
      </c>
      <c r="I363" s="54">
        <v>20033810001317</v>
      </c>
      <c r="J363" s="55" t="s">
        <v>597</v>
      </c>
      <c r="K363" s="55" t="s">
        <v>598</v>
      </c>
      <c r="L363" s="55" t="s">
        <v>236</v>
      </c>
      <c r="M363" s="55" t="s">
        <v>237</v>
      </c>
      <c r="N363" s="55" t="s">
        <v>683</v>
      </c>
      <c r="O363" s="56">
        <v>1544605784.78</v>
      </c>
      <c r="P363" s="56">
        <v>457501834.31</v>
      </c>
      <c r="Q363" s="56">
        <v>46381597.049999997</v>
      </c>
      <c r="R363" s="56">
        <v>481452547.58999997</v>
      </c>
      <c r="S363" s="57" t="s">
        <v>1883</v>
      </c>
      <c r="T363" s="56">
        <v>318372861.13</v>
      </c>
      <c r="U363" s="55" t="s">
        <v>691</v>
      </c>
      <c r="V363" s="53" t="s">
        <v>1884</v>
      </c>
      <c r="W363" s="9">
        <f t="shared" si="44"/>
        <v>1317</v>
      </c>
    </row>
    <row r="364" spans="1:23" s="10" customFormat="1" ht="213.75" customHeight="1">
      <c r="A364" s="8">
        <v>38</v>
      </c>
      <c r="B364" s="59" t="s">
        <v>65</v>
      </c>
      <c r="C364" s="59" t="s">
        <v>105</v>
      </c>
      <c r="D364" s="59" t="s">
        <v>199</v>
      </c>
      <c r="E364" s="51">
        <v>1</v>
      </c>
      <c r="F364" s="52" t="s">
        <v>518</v>
      </c>
      <c r="G364" s="53" t="s">
        <v>65</v>
      </c>
      <c r="H364" s="53" t="s">
        <v>65</v>
      </c>
      <c r="I364" s="54">
        <v>20033810001318</v>
      </c>
      <c r="J364" s="55" t="s">
        <v>599</v>
      </c>
      <c r="K364" s="55" t="s">
        <v>600</v>
      </c>
      <c r="L364" s="55" t="s">
        <v>236</v>
      </c>
      <c r="M364" s="55" t="s">
        <v>237</v>
      </c>
      <c r="N364" s="55" t="s">
        <v>683</v>
      </c>
      <c r="O364" s="56">
        <v>20564389.350000001</v>
      </c>
      <c r="P364" s="56">
        <v>0</v>
      </c>
      <c r="Q364" s="56">
        <v>566106.85</v>
      </c>
      <c r="R364" s="56">
        <v>2454514.06</v>
      </c>
      <c r="S364" s="57" t="s">
        <v>1885</v>
      </c>
      <c r="T364" s="56">
        <v>16223245.060000001</v>
      </c>
      <c r="U364" s="55" t="s">
        <v>691</v>
      </c>
      <c r="V364" s="53" t="s">
        <v>1886</v>
      </c>
      <c r="W364" s="9">
        <f t="shared" si="44"/>
        <v>1318</v>
      </c>
    </row>
    <row r="365" spans="1:23" s="10" customFormat="1" ht="251.25" customHeight="1">
      <c r="A365" s="8">
        <v>38</v>
      </c>
      <c r="B365" s="59" t="s">
        <v>65</v>
      </c>
      <c r="C365" s="59" t="s">
        <v>105</v>
      </c>
      <c r="D365" s="59" t="s">
        <v>199</v>
      </c>
      <c r="E365" s="51">
        <v>1</v>
      </c>
      <c r="F365" s="52" t="s">
        <v>518</v>
      </c>
      <c r="G365" s="53" t="s">
        <v>65</v>
      </c>
      <c r="H365" s="53" t="s">
        <v>65</v>
      </c>
      <c r="I365" s="54">
        <v>20033810001349</v>
      </c>
      <c r="J365" s="55" t="s">
        <v>601</v>
      </c>
      <c r="K365" s="55" t="s">
        <v>140</v>
      </c>
      <c r="L365" s="55" t="s">
        <v>236</v>
      </c>
      <c r="M365" s="55" t="s">
        <v>237</v>
      </c>
      <c r="N365" s="55" t="s">
        <v>683</v>
      </c>
      <c r="O365" s="56">
        <v>67721126.620000005</v>
      </c>
      <c r="P365" s="56">
        <v>2278353.56</v>
      </c>
      <c r="Q365" s="56">
        <v>1946903.21</v>
      </c>
      <c r="R365" s="56">
        <v>4919314.1500000004</v>
      </c>
      <c r="S365" s="57" t="s">
        <v>1624</v>
      </c>
      <c r="T365" s="56">
        <v>57363131.799999997</v>
      </c>
      <c r="U365" s="55" t="s">
        <v>691</v>
      </c>
      <c r="V365" s="53" t="s">
        <v>1887</v>
      </c>
      <c r="W365" s="9">
        <f t="shared" si="44"/>
        <v>1349</v>
      </c>
    </row>
    <row r="366" spans="1:23" s="10" customFormat="1" ht="213.75" customHeight="1">
      <c r="A366" s="8">
        <v>38</v>
      </c>
      <c r="B366" s="59" t="s">
        <v>65</v>
      </c>
      <c r="C366" s="59" t="s">
        <v>105</v>
      </c>
      <c r="D366" s="59" t="s">
        <v>199</v>
      </c>
      <c r="E366" s="51">
        <v>1</v>
      </c>
      <c r="F366" s="52" t="s">
        <v>518</v>
      </c>
      <c r="G366" s="53" t="s">
        <v>65</v>
      </c>
      <c r="H366" s="53" t="s">
        <v>65</v>
      </c>
      <c r="I366" s="54">
        <v>20043810001360</v>
      </c>
      <c r="J366" s="55" t="s">
        <v>449</v>
      </c>
      <c r="K366" s="55" t="s">
        <v>450</v>
      </c>
      <c r="L366" s="55" t="s">
        <v>236</v>
      </c>
      <c r="M366" s="55" t="s">
        <v>237</v>
      </c>
      <c r="N366" s="55" t="s">
        <v>683</v>
      </c>
      <c r="O366" s="56">
        <v>80251020.060000002</v>
      </c>
      <c r="P366" s="56">
        <v>5061262.17</v>
      </c>
      <c r="Q366" s="56">
        <v>2250245.88</v>
      </c>
      <c r="R366" s="56">
        <v>9351256.8599999994</v>
      </c>
      <c r="S366" s="57" t="s">
        <v>1625</v>
      </c>
      <c r="T366" s="56">
        <v>80012942.650000006</v>
      </c>
      <c r="U366" s="55" t="s">
        <v>691</v>
      </c>
      <c r="V366" s="53" t="s">
        <v>1888</v>
      </c>
      <c r="W366" s="9">
        <f t="shared" si="44"/>
        <v>1360</v>
      </c>
    </row>
    <row r="367" spans="1:23" s="10" customFormat="1" ht="213.75" customHeight="1">
      <c r="A367" s="8">
        <v>38</v>
      </c>
      <c r="B367" s="59" t="s">
        <v>65</v>
      </c>
      <c r="C367" s="59" t="s">
        <v>105</v>
      </c>
      <c r="D367" s="59" t="s">
        <v>199</v>
      </c>
      <c r="E367" s="51">
        <v>1</v>
      </c>
      <c r="F367" s="52" t="s">
        <v>518</v>
      </c>
      <c r="G367" s="53" t="s">
        <v>65</v>
      </c>
      <c r="H367" s="53" t="s">
        <v>65</v>
      </c>
      <c r="I367" s="54">
        <v>20043810001363</v>
      </c>
      <c r="J367" s="55" t="s">
        <v>451</v>
      </c>
      <c r="K367" s="55" t="s">
        <v>452</v>
      </c>
      <c r="L367" s="55" t="s">
        <v>236</v>
      </c>
      <c r="M367" s="55" t="s">
        <v>237</v>
      </c>
      <c r="N367" s="55" t="s">
        <v>683</v>
      </c>
      <c r="O367" s="56">
        <v>44927983.789999999</v>
      </c>
      <c r="P367" s="56">
        <v>11308623.130000001</v>
      </c>
      <c r="Q367" s="56">
        <v>1447126.67</v>
      </c>
      <c r="R367" s="56">
        <v>113305.24</v>
      </c>
      <c r="S367" s="57" t="s">
        <v>1889</v>
      </c>
      <c r="T367" s="56">
        <v>57570427.810000002</v>
      </c>
      <c r="U367" s="55" t="s">
        <v>691</v>
      </c>
      <c r="V367" s="53" t="s">
        <v>1890</v>
      </c>
      <c r="W367" s="9">
        <f t="shared" si="44"/>
        <v>1363</v>
      </c>
    </row>
    <row r="368" spans="1:23" s="10" customFormat="1" ht="213.75" customHeight="1">
      <c r="A368" s="8">
        <v>38</v>
      </c>
      <c r="B368" s="59" t="s">
        <v>65</v>
      </c>
      <c r="C368" s="59" t="s">
        <v>105</v>
      </c>
      <c r="D368" s="59" t="s">
        <v>199</v>
      </c>
      <c r="E368" s="51">
        <v>1</v>
      </c>
      <c r="F368" s="52" t="s">
        <v>518</v>
      </c>
      <c r="G368" s="53" t="s">
        <v>65</v>
      </c>
      <c r="H368" s="53" t="s">
        <v>65</v>
      </c>
      <c r="I368" s="54" t="s">
        <v>846</v>
      </c>
      <c r="J368" s="55" t="s">
        <v>1439</v>
      </c>
      <c r="K368" s="55" t="s">
        <v>244</v>
      </c>
      <c r="L368" s="55" t="s">
        <v>236</v>
      </c>
      <c r="M368" s="55" t="s">
        <v>237</v>
      </c>
      <c r="N368" s="55" t="s">
        <v>683</v>
      </c>
      <c r="O368" s="56">
        <v>578970966.66999996</v>
      </c>
      <c r="P368" s="56">
        <v>400127045.68000001</v>
      </c>
      <c r="Q368" s="56">
        <v>22482194.190000001</v>
      </c>
      <c r="R368" s="56">
        <v>114977602.40000001</v>
      </c>
      <c r="S368" s="57" t="s">
        <v>1891</v>
      </c>
      <c r="T368" s="56">
        <v>769898968.04999995</v>
      </c>
      <c r="U368" s="55" t="s">
        <v>691</v>
      </c>
      <c r="V368" s="53" t="s">
        <v>1892</v>
      </c>
      <c r="W368" s="9">
        <f t="shared" si="44"/>
        <v>1490</v>
      </c>
    </row>
    <row r="369" spans="1:23" s="10" customFormat="1" ht="213.75" customHeight="1">
      <c r="A369" s="8">
        <v>38</v>
      </c>
      <c r="B369" s="59" t="s">
        <v>65</v>
      </c>
      <c r="C369" s="59" t="s">
        <v>105</v>
      </c>
      <c r="D369" s="59" t="s">
        <v>199</v>
      </c>
      <c r="E369" s="51">
        <v>1</v>
      </c>
      <c r="F369" s="52" t="s">
        <v>518</v>
      </c>
      <c r="G369" s="53" t="s">
        <v>65</v>
      </c>
      <c r="H369" s="53" t="s">
        <v>65</v>
      </c>
      <c r="I369" s="54" t="s">
        <v>847</v>
      </c>
      <c r="J369" s="55" t="s">
        <v>848</v>
      </c>
      <c r="K369" s="55" t="s">
        <v>245</v>
      </c>
      <c r="L369" s="55" t="s">
        <v>236</v>
      </c>
      <c r="M369" s="55" t="s">
        <v>690</v>
      </c>
      <c r="N369" s="55" t="s">
        <v>683</v>
      </c>
      <c r="O369" s="56">
        <v>8143150118.8100004</v>
      </c>
      <c r="P369" s="56">
        <v>2058169909.8800001</v>
      </c>
      <c r="Q369" s="56">
        <v>263401078.09</v>
      </c>
      <c r="R369" s="56">
        <v>1629602993.4200001</v>
      </c>
      <c r="S369" s="57" t="s">
        <v>1568</v>
      </c>
      <c r="T369" s="56">
        <v>8814943226.4300003</v>
      </c>
      <c r="U369" s="55" t="s">
        <v>691</v>
      </c>
      <c r="V369" s="53" t="s">
        <v>1893</v>
      </c>
      <c r="W369" s="9">
        <f t="shared" si="44"/>
        <v>1493</v>
      </c>
    </row>
    <row r="370" spans="1:23" s="10" customFormat="1" ht="222" customHeight="1">
      <c r="A370" s="8">
        <v>38</v>
      </c>
      <c r="B370" s="59" t="s">
        <v>65</v>
      </c>
      <c r="C370" s="59" t="s">
        <v>105</v>
      </c>
      <c r="D370" s="59" t="s">
        <v>199</v>
      </c>
      <c r="E370" s="51">
        <v>1</v>
      </c>
      <c r="F370" s="52" t="s">
        <v>518</v>
      </c>
      <c r="G370" s="53" t="s">
        <v>65</v>
      </c>
      <c r="H370" s="53" t="s">
        <v>65</v>
      </c>
      <c r="I370" s="54" t="s">
        <v>849</v>
      </c>
      <c r="J370" s="55" t="s">
        <v>850</v>
      </c>
      <c r="K370" s="55" t="s">
        <v>851</v>
      </c>
      <c r="L370" s="55" t="s">
        <v>236</v>
      </c>
      <c r="M370" s="55" t="s">
        <v>690</v>
      </c>
      <c r="N370" s="55" t="s">
        <v>683</v>
      </c>
      <c r="O370" s="56">
        <v>4974509152.2399998</v>
      </c>
      <c r="P370" s="56">
        <v>632928863.85000002</v>
      </c>
      <c r="Q370" s="56">
        <v>154209708.40000001</v>
      </c>
      <c r="R370" s="56">
        <v>991293149.54999995</v>
      </c>
      <c r="S370" s="57" t="s">
        <v>1894</v>
      </c>
      <c r="T370" s="56">
        <v>4769510974.4200001</v>
      </c>
      <c r="U370" s="55" t="s">
        <v>691</v>
      </c>
      <c r="V370" s="53" t="s">
        <v>1895</v>
      </c>
      <c r="W370" s="9">
        <f t="shared" si="44"/>
        <v>1494</v>
      </c>
    </row>
    <row r="371" spans="1:23" s="10" customFormat="1" ht="268.5" customHeight="1">
      <c r="A371" s="8">
        <v>38</v>
      </c>
      <c r="B371" s="59" t="s">
        <v>65</v>
      </c>
      <c r="C371" s="59" t="s">
        <v>105</v>
      </c>
      <c r="D371" s="59" t="s">
        <v>199</v>
      </c>
      <c r="E371" s="51">
        <v>1</v>
      </c>
      <c r="F371" s="52" t="s">
        <v>518</v>
      </c>
      <c r="G371" s="53" t="s">
        <v>65</v>
      </c>
      <c r="H371" s="53" t="s">
        <v>65</v>
      </c>
      <c r="I371" s="54" t="s">
        <v>246</v>
      </c>
      <c r="J371" s="55" t="s">
        <v>247</v>
      </c>
      <c r="K371" s="55" t="s">
        <v>550</v>
      </c>
      <c r="L371" s="55" t="s">
        <v>236</v>
      </c>
      <c r="M371" s="55" t="s">
        <v>237</v>
      </c>
      <c r="N371" s="55" t="s">
        <v>683</v>
      </c>
      <c r="O371" s="56">
        <v>29510533.32</v>
      </c>
      <c r="P371" s="56">
        <v>11673868.710000001</v>
      </c>
      <c r="Q371" s="56">
        <v>842086.95</v>
      </c>
      <c r="R371" s="56">
        <v>14146758.76</v>
      </c>
      <c r="S371" s="57" t="s">
        <v>1896</v>
      </c>
      <c r="T371" s="56">
        <v>12933980.01</v>
      </c>
      <c r="U371" s="55" t="s">
        <v>691</v>
      </c>
      <c r="V371" s="53" t="s">
        <v>1897</v>
      </c>
      <c r="W371" s="9">
        <f t="shared" si="44"/>
        <v>1500</v>
      </c>
    </row>
    <row r="372" spans="1:23" s="10" customFormat="1" ht="268.5" customHeight="1">
      <c r="A372" s="8">
        <v>38</v>
      </c>
      <c r="B372" s="59" t="s">
        <v>65</v>
      </c>
      <c r="C372" s="59" t="s">
        <v>105</v>
      </c>
      <c r="D372" s="59" t="s">
        <v>199</v>
      </c>
      <c r="E372" s="51">
        <v>1</v>
      </c>
      <c r="F372" s="52" t="s">
        <v>518</v>
      </c>
      <c r="G372" s="53" t="s">
        <v>65</v>
      </c>
      <c r="H372" s="53" t="s">
        <v>65</v>
      </c>
      <c r="I372" s="54" t="s">
        <v>551</v>
      </c>
      <c r="J372" s="55" t="s">
        <v>552</v>
      </c>
      <c r="K372" s="55" t="s">
        <v>940</v>
      </c>
      <c r="L372" s="55" t="s">
        <v>236</v>
      </c>
      <c r="M372" s="55" t="s">
        <v>237</v>
      </c>
      <c r="N372" s="55" t="s">
        <v>683</v>
      </c>
      <c r="O372" s="56">
        <v>2028459170.51</v>
      </c>
      <c r="P372" s="56">
        <v>795417344.73000002</v>
      </c>
      <c r="Q372" s="56">
        <v>70974940.280000001</v>
      </c>
      <c r="R372" s="56">
        <v>730063536.65999997</v>
      </c>
      <c r="S372" s="57" t="s">
        <v>1898</v>
      </c>
      <c r="T372" s="56">
        <v>1809373984</v>
      </c>
      <c r="U372" s="55" t="s">
        <v>691</v>
      </c>
      <c r="V372" s="53" t="s">
        <v>1899</v>
      </c>
      <c r="W372" s="9">
        <f t="shared" si="44"/>
        <v>1501</v>
      </c>
    </row>
    <row r="373" spans="1:23" s="10" customFormat="1" ht="268.5" customHeight="1">
      <c r="A373" s="8">
        <v>38</v>
      </c>
      <c r="B373" s="59" t="s">
        <v>65</v>
      </c>
      <c r="C373" s="59" t="s">
        <v>105</v>
      </c>
      <c r="D373" s="59" t="s">
        <v>199</v>
      </c>
      <c r="E373" s="51">
        <v>1</v>
      </c>
      <c r="F373" s="52" t="s">
        <v>518</v>
      </c>
      <c r="G373" s="53" t="s">
        <v>65</v>
      </c>
      <c r="H373" s="53" t="s">
        <v>65</v>
      </c>
      <c r="I373" s="54" t="s">
        <v>955</v>
      </c>
      <c r="J373" s="55" t="s">
        <v>956</v>
      </c>
      <c r="K373" s="55" t="s">
        <v>957</v>
      </c>
      <c r="L373" s="55" t="s">
        <v>236</v>
      </c>
      <c r="M373" s="55" t="s">
        <v>237</v>
      </c>
      <c r="N373" s="55" t="s">
        <v>683</v>
      </c>
      <c r="O373" s="56">
        <v>76827598.650000006</v>
      </c>
      <c r="P373" s="56">
        <v>8532426.1899999995</v>
      </c>
      <c r="Q373" s="56">
        <v>2268621.9</v>
      </c>
      <c r="R373" s="56">
        <v>7463549.2000000002</v>
      </c>
      <c r="S373" s="57" t="s">
        <v>1900</v>
      </c>
      <c r="T373" s="56">
        <v>76874339.939999998</v>
      </c>
      <c r="U373" s="55" t="s">
        <v>691</v>
      </c>
      <c r="V373" s="53" t="s">
        <v>1901</v>
      </c>
      <c r="W373" s="9">
        <f t="shared" si="44"/>
        <v>1521</v>
      </c>
    </row>
    <row r="374" spans="1:23" s="10" customFormat="1" ht="268.5" customHeight="1">
      <c r="A374" s="8">
        <v>38</v>
      </c>
      <c r="B374" s="59" t="s">
        <v>65</v>
      </c>
      <c r="C374" s="59" t="s">
        <v>105</v>
      </c>
      <c r="D374" s="59" t="s">
        <v>199</v>
      </c>
      <c r="E374" s="51">
        <v>1</v>
      </c>
      <c r="F374" s="52" t="s">
        <v>518</v>
      </c>
      <c r="G374" s="53" t="s">
        <v>65</v>
      </c>
      <c r="H374" s="53" t="s">
        <v>65</v>
      </c>
      <c r="I374" s="54" t="s">
        <v>1014</v>
      </c>
      <c r="J374" s="55" t="s">
        <v>1015</v>
      </c>
      <c r="K374" s="55" t="s">
        <v>1016</v>
      </c>
      <c r="L374" s="55" t="s">
        <v>718</v>
      </c>
      <c r="M374" s="55" t="s">
        <v>406</v>
      </c>
      <c r="N374" s="55" t="s">
        <v>683</v>
      </c>
      <c r="O374" s="56">
        <v>226989793.84999999</v>
      </c>
      <c r="P374" s="56">
        <v>133766709.20999999</v>
      </c>
      <c r="Q374" s="56">
        <v>6343364.6699999999</v>
      </c>
      <c r="R374" s="56">
        <v>56834379.479999997</v>
      </c>
      <c r="S374" s="57" t="s">
        <v>1902</v>
      </c>
      <c r="T374" s="56">
        <v>175685118.40000001</v>
      </c>
      <c r="U374" s="55" t="s">
        <v>691</v>
      </c>
      <c r="V374" s="53" t="s">
        <v>1903</v>
      </c>
      <c r="W374" s="9">
        <f t="shared" si="44"/>
        <v>1544</v>
      </c>
    </row>
    <row r="375" spans="1:23" s="10" customFormat="1" ht="268.5" customHeight="1">
      <c r="A375" s="8">
        <v>38</v>
      </c>
      <c r="B375" s="59" t="s">
        <v>65</v>
      </c>
      <c r="C375" s="59" t="s">
        <v>105</v>
      </c>
      <c r="D375" s="59" t="s">
        <v>199</v>
      </c>
      <c r="E375" s="51">
        <v>1</v>
      </c>
      <c r="F375" s="52" t="s">
        <v>518</v>
      </c>
      <c r="G375" s="53" t="s">
        <v>65</v>
      </c>
      <c r="H375" s="53" t="s">
        <v>65</v>
      </c>
      <c r="I375" s="54" t="s">
        <v>1145</v>
      </c>
      <c r="J375" s="55" t="s">
        <v>1146</v>
      </c>
      <c r="K375" s="55" t="s">
        <v>1016</v>
      </c>
      <c r="L375" s="55" t="s">
        <v>236</v>
      </c>
      <c r="M375" s="55" t="s">
        <v>237</v>
      </c>
      <c r="N375" s="55" t="s">
        <v>683</v>
      </c>
      <c r="O375" s="56">
        <v>30689512.510000002</v>
      </c>
      <c r="P375" s="56">
        <v>0</v>
      </c>
      <c r="Q375" s="56">
        <v>889528.63</v>
      </c>
      <c r="R375" s="56">
        <v>67349.710000000006</v>
      </c>
      <c r="S375" s="57" t="s">
        <v>1625</v>
      </c>
      <c r="T375" s="56">
        <v>31511691.43</v>
      </c>
      <c r="U375" s="55" t="s">
        <v>691</v>
      </c>
      <c r="V375" s="53" t="s">
        <v>1904</v>
      </c>
      <c r="W375" s="9">
        <f t="shared" si="44"/>
        <v>1553</v>
      </c>
    </row>
    <row r="376" spans="1:23" s="10" customFormat="1" ht="208.5" customHeight="1">
      <c r="A376" s="8">
        <v>38</v>
      </c>
      <c r="B376" s="59" t="s">
        <v>65</v>
      </c>
      <c r="C376" s="59" t="s">
        <v>105</v>
      </c>
      <c r="D376" s="59" t="s">
        <v>199</v>
      </c>
      <c r="E376" s="51">
        <v>1</v>
      </c>
      <c r="F376" s="52" t="s">
        <v>518</v>
      </c>
      <c r="G376" s="53" t="s">
        <v>65</v>
      </c>
      <c r="H376" s="53" t="s">
        <v>65</v>
      </c>
      <c r="I376" s="54" t="s">
        <v>1340</v>
      </c>
      <c r="J376" s="55" t="s">
        <v>1341</v>
      </c>
      <c r="K376" s="55" t="s">
        <v>1016</v>
      </c>
      <c r="L376" s="55" t="s">
        <v>236</v>
      </c>
      <c r="M376" s="55" t="s">
        <v>237</v>
      </c>
      <c r="N376" s="55" t="s">
        <v>683</v>
      </c>
      <c r="O376" s="56">
        <v>46225963.840000004</v>
      </c>
      <c r="P376" s="56">
        <v>0</v>
      </c>
      <c r="Q376" s="56">
        <v>1300296.01</v>
      </c>
      <c r="R376" s="56">
        <v>2420864.08</v>
      </c>
      <c r="S376" s="57" t="s">
        <v>1905</v>
      </c>
      <c r="T376" s="56">
        <v>36352972.609999999</v>
      </c>
      <c r="U376" s="55" t="s">
        <v>691</v>
      </c>
      <c r="V376" s="53" t="s">
        <v>1906</v>
      </c>
      <c r="W376" s="9">
        <f t="shared" si="44"/>
        <v>1575</v>
      </c>
    </row>
    <row r="377" spans="1:23" s="10" customFormat="1" ht="251.25" customHeight="1">
      <c r="A377" s="8">
        <v>38</v>
      </c>
      <c r="B377" s="59" t="s">
        <v>65</v>
      </c>
      <c r="C377" s="59" t="s">
        <v>105</v>
      </c>
      <c r="D377" s="59" t="s">
        <v>199</v>
      </c>
      <c r="E377" s="51">
        <v>1</v>
      </c>
      <c r="F377" s="52" t="s">
        <v>518</v>
      </c>
      <c r="G377" s="53" t="s">
        <v>65</v>
      </c>
      <c r="H377" s="53" t="s">
        <v>65</v>
      </c>
      <c r="I377" s="54" t="s">
        <v>1342</v>
      </c>
      <c r="J377" s="55" t="s">
        <v>1343</v>
      </c>
      <c r="K377" s="55" t="s">
        <v>1344</v>
      </c>
      <c r="L377" s="55" t="s">
        <v>236</v>
      </c>
      <c r="M377" s="55" t="s">
        <v>397</v>
      </c>
      <c r="N377" s="55" t="s">
        <v>683</v>
      </c>
      <c r="O377" s="56">
        <v>52832068.329999998</v>
      </c>
      <c r="P377" s="56">
        <v>69269066.200000003</v>
      </c>
      <c r="Q377" s="56">
        <v>1499780.61</v>
      </c>
      <c r="R377" s="56">
        <v>29610509.41</v>
      </c>
      <c r="S377" s="57" t="s">
        <v>1907</v>
      </c>
      <c r="T377" s="56">
        <v>93990405.730000004</v>
      </c>
      <c r="U377" s="55" t="s">
        <v>691</v>
      </c>
      <c r="V377" s="53" t="s">
        <v>1908</v>
      </c>
      <c r="W377" s="9">
        <f t="shared" si="44"/>
        <v>1576</v>
      </c>
    </row>
    <row r="378" spans="1:23" s="10" customFormat="1" ht="251.25" customHeight="1">
      <c r="A378" s="8">
        <v>38</v>
      </c>
      <c r="B378" s="59" t="s">
        <v>65</v>
      </c>
      <c r="C378" s="59" t="s">
        <v>105</v>
      </c>
      <c r="D378" s="59" t="s">
        <v>199</v>
      </c>
      <c r="E378" s="51">
        <v>1</v>
      </c>
      <c r="F378" s="52" t="s">
        <v>518</v>
      </c>
      <c r="G378" s="53" t="s">
        <v>65</v>
      </c>
      <c r="H378" s="53" t="s">
        <v>65</v>
      </c>
      <c r="I378" s="54" t="s">
        <v>1345</v>
      </c>
      <c r="J378" s="55" t="s">
        <v>1346</v>
      </c>
      <c r="K378" s="55" t="s">
        <v>1347</v>
      </c>
      <c r="L378" s="55" t="s">
        <v>236</v>
      </c>
      <c r="M378" s="55" t="s">
        <v>237</v>
      </c>
      <c r="N378" s="55" t="s">
        <v>683</v>
      </c>
      <c r="O378" s="56">
        <v>51861519.289999999</v>
      </c>
      <c r="P378" s="56">
        <v>33900877.359999999</v>
      </c>
      <c r="Q378" s="56">
        <v>1382147.91</v>
      </c>
      <c r="R378" s="56">
        <v>22749716.449999999</v>
      </c>
      <c r="S378" s="57" t="s">
        <v>1909</v>
      </c>
      <c r="T378" s="56">
        <v>50800967.539999999</v>
      </c>
      <c r="U378" s="55" t="s">
        <v>691</v>
      </c>
      <c r="V378" s="53" t="s">
        <v>1910</v>
      </c>
      <c r="W378" s="9">
        <f t="shared" si="44"/>
        <v>1577</v>
      </c>
    </row>
    <row r="379" spans="1:23" s="10" customFormat="1" ht="251.25" customHeight="1">
      <c r="A379" s="8">
        <v>38</v>
      </c>
      <c r="B379" s="59" t="s">
        <v>65</v>
      </c>
      <c r="C379" s="59" t="s">
        <v>105</v>
      </c>
      <c r="D379" s="59" t="s">
        <v>199</v>
      </c>
      <c r="E379" s="51">
        <v>1</v>
      </c>
      <c r="F379" s="52" t="s">
        <v>518</v>
      </c>
      <c r="G379" s="53" t="s">
        <v>65</v>
      </c>
      <c r="H379" s="53" t="s">
        <v>65</v>
      </c>
      <c r="I379" s="54" t="s">
        <v>1911</v>
      </c>
      <c r="J379" s="55" t="s">
        <v>1912</v>
      </c>
      <c r="K379" s="55" t="s">
        <v>1913</v>
      </c>
      <c r="L379" s="55" t="s">
        <v>236</v>
      </c>
      <c r="M379" s="55" t="s">
        <v>237</v>
      </c>
      <c r="N379" s="55" t="s">
        <v>683</v>
      </c>
      <c r="O379" s="56">
        <v>0</v>
      </c>
      <c r="P379" s="56">
        <v>25000000</v>
      </c>
      <c r="Q379" s="56">
        <v>292757.98</v>
      </c>
      <c r="R379" s="56">
        <v>86268.71</v>
      </c>
      <c r="S379" s="57" t="s">
        <v>1914</v>
      </c>
      <c r="T379" s="56">
        <v>25206489.27</v>
      </c>
      <c r="U379" s="55" t="s">
        <v>691</v>
      </c>
      <c r="V379" s="53" t="s">
        <v>1915</v>
      </c>
      <c r="W379" s="9">
        <f t="shared" si="44"/>
        <v>1593</v>
      </c>
    </row>
    <row r="380" spans="1:23" s="10" customFormat="1" ht="351" customHeight="1">
      <c r="A380" s="8">
        <v>38</v>
      </c>
      <c r="B380" s="59" t="s">
        <v>65</v>
      </c>
      <c r="C380" s="59" t="s">
        <v>105</v>
      </c>
      <c r="D380" s="59" t="s">
        <v>199</v>
      </c>
      <c r="E380" s="51">
        <v>1</v>
      </c>
      <c r="F380" s="52" t="s">
        <v>280</v>
      </c>
      <c r="G380" s="53" t="s">
        <v>281</v>
      </c>
      <c r="H380" s="53" t="s">
        <v>281</v>
      </c>
      <c r="I380" s="54" t="s">
        <v>36</v>
      </c>
      <c r="J380" s="55" t="s">
        <v>37</v>
      </c>
      <c r="K380" s="55" t="s">
        <v>38</v>
      </c>
      <c r="L380" s="55" t="s">
        <v>718</v>
      </c>
      <c r="M380" s="55" t="s">
        <v>406</v>
      </c>
      <c r="N380" s="55" t="s">
        <v>683</v>
      </c>
      <c r="O380" s="56">
        <v>12510428</v>
      </c>
      <c r="P380" s="56">
        <v>0</v>
      </c>
      <c r="Q380" s="56">
        <v>119756.24</v>
      </c>
      <c r="R380" s="56">
        <v>8851072.1099999994</v>
      </c>
      <c r="S380" s="57" t="s">
        <v>1247</v>
      </c>
      <c r="T380" s="56">
        <v>3779112.13</v>
      </c>
      <c r="U380" s="55" t="s">
        <v>239</v>
      </c>
      <c r="V380" s="53" t="s">
        <v>1440</v>
      </c>
      <c r="W380" s="9">
        <f t="shared" si="44"/>
        <v>1110</v>
      </c>
    </row>
    <row r="381" spans="1:23" s="10" customFormat="1" ht="210" customHeight="1">
      <c r="A381" s="8">
        <v>38</v>
      </c>
      <c r="B381" s="59" t="s">
        <v>65</v>
      </c>
      <c r="C381" s="59" t="s">
        <v>105</v>
      </c>
      <c r="D381" s="59" t="s">
        <v>199</v>
      </c>
      <c r="E381" s="51">
        <v>1</v>
      </c>
      <c r="F381" s="52" t="s">
        <v>280</v>
      </c>
      <c r="G381" s="53" t="s">
        <v>281</v>
      </c>
      <c r="H381" s="53" t="s">
        <v>281</v>
      </c>
      <c r="I381" s="54" t="s">
        <v>793</v>
      </c>
      <c r="J381" s="55" t="s">
        <v>182</v>
      </c>
      <c r="K381" s="55" t="s">
        <v>183</v>
      </c>
      <c r="L381" s="55" t="s">
        <v>718</v>
      </c>
      <c r="M381" s="55" t="s">
        <v>821</v>
      </c>
      <c r="N381" s="55" t="s">
        <v>809</v>
      </c>
      <c r="O381" s="56">
        <v>404461.08</v>
      </c>
      <c r="P381" s="56">
        <v>0</v>
      </c>
      <c r="Q381" s="56">
        <v>10401.51</v>
      </c>
      <c r="R381" s="56">
        <v>23810.39</v>
      </c>
      <c r="S381" s="57" t="s">
        <v>1181</v>
      </c>
      <c r="T381" s="56">
        <v>391052.2</v>
      </c>
      <c r="U381" s="55" t="s">
        <v>239</v>
      </c>
      <c r="V381" s="53" t="s">
        <v>1462</v>
      </c>
      <c r="W381" s="9">
        <f t="shared" si="44"/>
        <v>1468</v>
      </c>
    </row>
    <row r="382" spans="1:23" s="10" customFormat="1" ht="359.25" customHeight="1">
      <c r="A382" s="8">
        <v>38</v>
      </c>
      <c r="B382" s="59" t="s">
        <v>65</v>
      </c>
      <c r="C382" s="59" t="s">
        <v>105</v>
      </c>
      <c r="D382" s="59" t="s">
        <v>199</v>
      </c>
      <c r="E382" s="51">
        <v>1</v>
      </c>
      <c r="F382" s="52" t="s">
        <v>1006</v>
      </c>
      <c r="G382" s="53" t="s">
        <v>1007</v>
      </c>
      <c r="H382" s="53" t="s">
        <v>1007</v>
      </c>
      <c r="I382" s="54" t="s">
        <v>1008</v>
      </c>
      <c r="J382" s="55" t="s">
        <v>1009</v>
      </c>
      <c r="K382" s="55" t="s">
        <v>1010</v>
      </c>
      <c r="L382" s="55" t="s">
        <v>718</v>
      </c>
      <c r="M382" s="55" t="s">
        <v>1011</v>
      </c>
      <c r="N382" s="55" t="s">
        <v>683</v>
      </c>
      <c r="O382" s="56">
        <v>3503780.73</v>
      </c>
      <c r="P382" s="56">
        <v>0</v>
      </c>
      <c r="Q382" s="56">
        <v>80308.2</v>
      </c>
      <c r="R382" s="56">
        <v>32931.67</v>
      </c>
      <c r="S382" s="57" t="s">
        <v>1569</v>
      </c>
      <c r="T382" s="56">
        <v>3551157.26</v>
      </c>
      <c r="U382" s="55" t="s">
        <v>691</v>
      </c>
      <c r="V382" s="53" t="s">
        <v>1916</v>
      </c>
      <c r="W382" s="9">
        <f t="shared" si="44"/>
        <v>1543</v>
      </c>
    </row>
    <row r="383" spans="1:23" s="10" customFormat="1" ht="242.25" customHeight="1">
      <c r="A383" s="8">
        <v>38</v>
      </c>
      <c r="B383" s="59" t="s">
        <v>65</v>
      </c>
      <c r="C383" s="59" t="s">
        <v>105</v>
      </c>
      <c r="D383" s="59" t="s">
        <v>199</v>
      </c>
      <c r="E383" s="51">
        <v>1</v>
      </c>
      <c r="F383" s="52" t="s">
        <v>39</v>
      </c>
      <c r="G383" s="53" t="s">
        <v>108</v>
      </c>
      <c r="H383" s="53" t="s">
        <v>108</v>
      </c>
      <c r="I383" s="54" t="s">
        <v>109</v>
      </c>
      <c r="J383" s="55" t="s">
        <v>110</v>
      </c>
      <c r="K383" s="55" t="s">
        <v>275</v>
      </c>
      <c r="L383" s="55" t="s">
        <v>718</v>
      </c>
      <c r="M383" s="55" t="s">
        <v>652</v>
      </c>
      <c r="N383" s="55" t="s">
        <v>683</v>
      </c>
      <c r="O383" s="56">
        <v>58615528</v>
      </c>
      <c r="P383" s="56">
        <v>7424468</v>
      </c>
      <c r="Q383" s="56">
        <v>398596</v>
      </c>
      <c r="R383" s="56">
        <v>27334320</v>
      </c>
      <c r="S383" s="57" t="s">
        <v>1441</v>
      </c>
      <c r="T383" s="56">
        <v>39104272</v>
      </c>
      <c r="U383" s="55" t="s">
        <v>239</v>
      </c>
      <c r="V383" s="53" t="s">
        <v>1069</v>
      </c>
      <c r="W383" s="9">
        <f t="shared" si="44"/>
        <v>1106</v>
      </c>
    </row>
    <row r="384" spans="1:23" s="10" customFormat="1" ht="296.25" customHeight="1">
      <c r="A384" s="8">
        <v>38</v>
      </c>
      <c r="B384" s="59" t="s">
        <v>65</v>
      </c>
      <c r="C384" s="59" t="s">
        <v>105</v>
      </c>
      <c r="D384" s="59" t="s">
        <v>199</v>
      </c>
      <c r="E384" s="51">
        <v>1</v>
      </c>
      <c r="F384" s="52" t="s">
        <v>1286</v>
      </c>
      <c r="G384" s="53" t="s">
        <v>1287</v>
      </c>
      <c r="H384" s="53" t="s">
        <v>1287</v>
      </c>
      <c r="I384" s="54" t="s">
        <v>1288</v>
      </c>
      <c r="J384" s="55" t="s">
        <v>1289</v>
      </c>
      <c r="K384" s="55" t="s">
        <v>1290</v>
      </c>
      <c r="L384" s="55" t="s">
        <v>541</v>
      </c>
      <c r="M384" s="55" t="s">
        <v>614</v>
      </c>
      <c r="N384" s="55" t="s">
        <v>238</v>
      </c>
      <c r="O384" s="56">
        <v>7121962.4400000004</v>
      </c>
      <c r="P384" s="56">
        <v>0</v>
      </c>
      <c r="Q384" s="56">
        <v>34304.160000000003</v>
      </c>
      <c r="R384" s="56">
        <v>573712.76</v>
      </c>
      <c r="S384" s="57" t="s">
        <v>1327</v>
      </c>
      <c r="T384" s="56">
        <v>6582553.8399999999</v>
      </c>
      <c r="U384" s="55" t="s">
        <v>691</v>
      </c>
      <c r="V384" s="53" t="s">
        <v>1412</v>
      </c>
      <c r="W384" s="9">
        <f t="shared" si="44"/>
        <v>1570</v>
      </c>
    </row>
    <row r="385" spans="1:23" s="10" customFormat="1" ht="187.5" customHeight="1">
      <c r="A385" s="8">
        <v>38</v>
      </c>
      <c r="B385" s="59" t="s">
        <v>65</v>
      </c>
      <c r="C385" s="59" t="s">
        <v>105</v>
      </c>
      <c r="D385" s="59" t="s">
        <v>199</v>
      </c>
      <c r="E385" s="51">
        <v>1</v>
      </c>
      <c r="F385" s="52" t="s">
        <v>748</v>
      </c>
      <c r="G385" s="53" t="s">
        <v>749</v>
      </c>
      <c r="H385" s="53" t="s">
        <v>749</v>
      </c>
      <c r="I385" s="54" t="s">
        <v>750</v>
      </c>
      <c r="J385" s="55" t="s">
        <v>751</v>
      </c>
      <c r="K385" s="55" t="s">
        <v>457</v>
      </c>
      <c r="L385" s="55" t="s">
        <v>718</v>
      </c>
      <c r="M385" s="55" t="s">
        <v>406</v>
      </c>
      <c r="N385" s="55" t="s">
        <v>683</v>
      </c>
      <c r="O385" s="56">
        <v>14089831.07</v>
      </c>
      <c r="P385" s="56">
        <v>0</v>
      </c>
      <c r="Q385" s="56">
        <v>372079.48</v>
      </c>
      <c r="R385" s="56">
        <v>2357019.64</v>
      </c>
      <c r="S385" s="57" t="s">
        <v>1147</v>
      </c>
      <c r="T385" s="56">
        <v>12104890.91</v>
      </c>
      <c r="U385" s="55" t="s">
        <v>691</v>
      </c>
      <c r="V385" s="53" t="s">
        <v>1070</v>
      </c>
      <c r="W385" s="9">
        <f t="shared" si="44"/>
        <v>1108</v>
      </c>
    </row>
    <row r="386" spans="1:23" s="10" customFormat="1" ht="142.5" customHeight="1">
      <c r="A386" s="8">
        <v>38</v>
      </c>
      <c r="B386" s="59" t="s">
        <v>65</v>
      </c>
      <c r="C386" s="59" t="s">
        <v>105</v>
      </c>
      <c r="D386" s="59" t="s">
        <v>199</v>
      </c>
      <c r="E386" s="51">
        <v>1</v>
      </c>
      <c r="F386" s="52" t="s">
        <v>458</v>
      </c>
      <c r="G386" s="53" t="s">
        <v>459</v>
      </c>
      <c r="H386" s="53" t="s">
        <v>459</v>
      </c>
      <c r="I386" s="54" t="s">
        <v>460</v>
      </c>
      <c r="J386" s="55" t="s">
        <v>461</v>
      </c>
      <c r="K386" s="55" t="s">
        <v>462</v>
      </c>
      <c r="L386" s="55" t="s">
        <v>718</v>
      </c>
      <c r="M386" s="55" t="s">
        <v>406</v>
      </c>
      <c r="N386" s="55" t="s">
        <v>809</v>
      </c>
      <c r="O386" s="56">
        <v>295.95</v>
      </c>
      <c r="P386" s="56">
        <v>668411.28</v>
      </c>
      <c r="Q386" s="56">
        <v>1512.75</v>
      </c>
      <c r="R386" s="56">
        <v>260900.26</v>
      </c>
      <c r="S386" s="57" t="s">
        <v>1182</v>
      </c>
      <c r="T386" s="56">
        <v>409319.72</v>
      </c>
      <c r="U386" s="55" t="s">
        <v>691</v>
      </c>
      <c r="V386" s="53" t="s">
        <v>1148</v>
      </c>
      <c r="W386" s="9">
        <f t="shared" si="44"/>
        <v>1238</v>
      </c>
    </row>
    <row r="387" spans="1:23" s="10" customFormat="1" ht="328.5" customHeight="1">
      <c r="A387" s="8">
        <v>38</v>
      </c>
      <c r="B387" s="59" t="s">
        <v>65</v>
      </c>
      <c r="C387" s="59" t="s">
        <v>105</v>
      </c>
      <c r="D387" s="59" t="s">
        <v>199</v>
      </c>
      <c r="E387" s="51">
        <v>1</v>
      </c>
      <c r="F387" s="52" t="s">
        <v>458</v>
      </c>
      <c r="G387" s="53" t="s">
        <v>459</v>
      </c>
      <c r="H387" s="53" t="s">
        <v>459</v>
      </c>
      <c r="I387" s="54" t="s">
        <v>1377</v>
      </c>
      <c r="J387" s="55" t="s">
        <v>1378</v>
      </c>
      <c r="K387" s="55" t="s">
        <v>1379</v>
      </c>
      <c r="L387" s="55" t="s">
        <v>718</v>
      </c>
      <c r="M387" s="55" t="s">
        <v>406</v>
      </c>
      <c r="N387" s="55" t="s">
        <v>238</v>
      </c>
      <c r="O387" s="56">
        <v>5609527.6200000001</v>
      </c>
      <c r="P387" s="56">
        <v>54025.29</v>
      </c>
      <c r="Q387" s="56">
        <v>54688.59</v>
      </c>
      <c r="R387" s="56">
        <v>1097164.29</v>
      </c>
      <c r="S387" s="57" t="s">
        <v>1521</v>
      </c>
      <c r="T387" s="56">
        <v>4621077.21</v>
      </c>
      <c r="U387" s="55" t="s">
        <v>691</v>
      </c>
      <c r="V387" s="53" t="s">
        <v>1380</v>
      </c>
      <c r="W387" s="9">
        <f t="shared" si="44"/>
        <v>1583</v>
      </c>
    </row>
    <row r="388" spans="1:23" s="10" customFormat="1" ht="328.5" customHeight="1">
      <c r="A388" s="8">
        <v>38</v>
      </c>
      <c r="B388" s="59" t="s">
        <v>65</v>
      </c>
      <c r="C388" s="59" t="s">
        <v>105</v>
      </c>
      <c r="D388" s="59" t="s">
        <v>199</v>
      </c>
      <c r="E388" s="51">
        <v>1</v>
      </c>
      <c r="F388" s="52" t="s">
        <v>463</v>
      </c>
      <c r="G388" s="53" t="s">
        <v>464</v>
      </c>
      <c r="H388" s="53" t="s">
        <v>464</v>
      </c>
      <c r="I388" s="54" t="s">
        <v>465</v>
      </c>
      <c r="J388" s="55" t="s">
        <v>559</v>
      </c>
      <c r="K388" s="55" t="s">
        <v>930</v>
      </c>
      <c r="L388" s="55" t="s">
        <v>718</v>
      </c>
      <c r="M388" s="55" t="s">
        <v>651</v>
      </c>
      <c r="N388" s="55" t="s">
        <v>683</v>
      </c>
      <c r="O388" s="56">
        <v>69960902.269999996</v>
      </c>
      <c r="P388" s="56">
        <v>6620566.6500000004</v>
      </c>
      <c r="Q388" s="56">
        <v>1977701.33</v>
      </c>
      <c r="R388" s="56">
        <v>7646423.0999999996</v>
      </c>
      <c r="S388" s="57" t="s">
        <v>1463</v>
      </c>
      <c r="T388" s="56">
        <v>70912747.150000006</v>
      </c>
      <c r="U388" s="55" t="s">
        <v>691</v>
      </c>
      <c r="V388" s="53" t="s">
        <v>1917</v>
      </c>
      <c r="W388" s="9">
        <f t="shared" si="44"/>
        <v>1405</v>
      </c>
    </row>
    <row r="389" spans="1:23" s="10" customFormat="1" ht="262.5" customHeight="1">
      <c r="A389" s="8">
        <v>38</v>
      </c>
      <c r="B389" s="59" t="s">
        <v>65</v>
      </c>
      <c r="C389" s="59" t="s">
        <v>105</v>
      </c>
      <c r="D389" s="59" t="s">
        <v>199</v>
      </c>
      <c r="E389" s="51">
        <v>1</v>
      </c>
      <c r="F389" s="52" t="s">
        <v>258</v>
      </c>
      <c r="G389" s="53" t="s">
        <v>861</v>
      </c>
      <c r="H389" s="53" t="s">
        <v>861</v>
      </c>
      <c r="I389" s="54" t="s">
        <v>740</v>
      </c>
      <c r="J389" s="55" t="s">
        <v>741</v>
      </c>
      <c r="K389" s="55" t="s">
        <v>931</v>
      </c>
      <c r="L389" s="55" t="s">
        <v>718</v>
      </c>
      <c r="M389" s="55" t="s">
        <v>406</v>
      </c>
      <c r="N389" s="55" t="s">
        <v>683</v>
      </c>
      <c r="O389" s="56">
        <v>14987163.57</v>
      </c>
      <c r="P389" s="56">
        <v>0</v>
      </c>
      <c r="Q389" s="56">
        <v>229552.6</v>
      </c>
      <c r="R389" s="56">
        <v>9088133.2599999998</v>
      </c>
      <c r="S389" s="57" t="s">
        <v>1570</v>
      </c>
      <c r="T389" s="56">
        <v>6128582.9100000001</v>
      </c>
      <c r="U389" s="55" t="s">
        <v>691</v>
      </c>
      <c r="V389" s="53" t="s">
        <v>1571</v>
      </c>
      <c r="W389" s="9">
        <f t="shared" si="44"/>
        <v>1107</v>
      </c>
    </row>
    <row r="390" spans="1:23" s="10" customFormat="1" ht="328.5" customHeight="1">
      <c r="A390" s="8">
        <v>38</v>
      </c>
      <c r="B390" s="59" t="s">
        <v>65</v>
      </c>
      <c r="C390" s="59" t="s">
        <v>105</v>
      </c>
      <c r="D390" s="59" t="s">
        <v>199</v>
      </c>
      <c r="E390" s="51">
        <v>1</v>
      </c>
      <c r="F390" s="52" t="s">
        <v>742</v>
      </c>
      <c r="G390" s="53" t="s">
        <v>1269</v>
      </c>
      <c r="H390" s="53" t="s">
        <v>743</v>
      </c>
      <c r="I390" s="54" t="s">
        <v>744</v>
      </c>
      <c r="J390" s="55" t="s">
        <v>745</v>
      </c>
      <c r="K390" s="55" t="s">
        <v>528</v>
      </c>
      <c r="L390" s="55" t="s">
        <v>541</v>
      </c>
      <c r="M390" s="55" t="s">
        <v>1248</v>
      </c>
      <c r="N390" s="55" t="s">
        <v>683</v>
      </c>
      <c r="O390" s="56">
        <v>2455667.75</v>
      </c>
      <c r="P390" s="56">
        <v>0</v>
      </c>
      <c r="Q390" s="56">
        <v>19641.89</v>
      </c>
      <c r="R390" s="56">
        <v>2031906.91</v>
      </c>
      <c r="S390" s="57" t="s">
        <v>1270</v>
      </c>
      <c r="T390" s="56">
        <v>445974.48</v>
      </c>
      <c r="U390" s="55" t="s">
        <v>691</v>
      </c>
      <c r="V390" s="53" t="s">
        <v>1522</v>
      </c>
      <c r="W390" s="9">
        <f t="shared" si="44"/>
        <v>1098</v>
      </c>
    </row>
    <row r="391" spans="1:23" s="10" customFormat="1" ht="328.5" customHeight="1">
      <c r="A391" s="8">
        <v>38</v>
      </c>
      <c r="B391" s="59" t="s">
        <v>65</v>
      </c>
      <c r="C391" s="59" t="s">
        <v>105</v>
      </c>
      <c r="D391" s="59" t="s">
        <v>199</v>
      </c>
      <c r="E391" s="51">
        <v>1</v>
      </c>
      <c r="F391" s="52" t="s">
        <v>980</v>
      </c>
      <c r="G391" s="53" t="s">
        <v>981</v>
      </c>
      <c r="H391" s="53" t="s">
        <v>981</v>
      </c>
      <c r="I391" s="54" t="s">
        <v>982</v>
      </c>
      <c r="J391" s="55" t="s">
        <v>983</v>
      </c>
      <c r="K391" s="55" t="s">
        <v>984</v>
      </c>
      <c r="L391" s="55" t="s">
        <v>718</v>
      </c>
      <c r="M391" s="55" t="s">
        <v>406</v>
      </c>
      <c r="N391" s="55" t="s">
        <v>238</v>
      </c>
      <c r="O391" s="56">
        <v>39056.25</v>
      </c>
      <c r="P391" s="56">
        <v>159156662.80000001</v>
      </c>
      <c r="Q391" s="56">
        <v>132045.28</v>
      </c>
      <c r="R391" s="56">
        <v>159304488.37</v>
      </c>
      <c r="S391" s="57" t="s">
        <v>1149</v>
      </c>
      <c r="T391" s="56">
        <v>23275.96</v>
      </c>
      <c r="U391" s="55" t="s">
        <v>691</v>
      </c>
      <c r="V391" s="53" t="s">
        <v>1071</v>
      </c>
      <c r="W391" s="9">
        <f t="shared" si="44"/>
        <v>1534</v>
      </c>
    </row>
    <row r="392" spans="1:23" s="10" customFormat="1" ht="328.5" customHeight="1">
      <c r="A392" s="8">
        <v>38</v>
      </c>
      <c r="B392" s="59" t="s">
        <v>65</v>
      </c>
      <c r="C392" s="59" t="s">
        <v>105</v>
      </c>
      <c r="D392" s="59" t="s">
        <v>199</v>
      </c>
      <c r="E392" s="51">
        <v>1</v>
      </c>
      <c r="F392" s="52" t="s">
        <v>112</v>
      </c>
      <c r="G392" s="53" t="s">
        <v>694</v>
      </c>
      <c r="H392" s="53" t="s">
        <v>694</v>
      </c>
      <c r="I392" s="54" t="s">
        <v>790</v>
      </c>
      <c r="J392" s="55" t="s">
        <v>1029</v>
      </c>
      <c r="K392" s="55" t="s">
        <v>932</v>
      </c>
      <c r="L392" s="55" t="s">
        <v>718</v>
      </c>
      <c r="M392" s="55" t="s">
        <v>653</v>
      </c>
      <c r="N392" s="55" t="s">
        <v>683</v>
      </c>
      <c r="O392" s="56">
        <v>119505466.8</v>
      </c>
      <c r="P392" s="56">
        <v>10000475.529999999</v>
      </c>
      <c r="Q392" s="56">
        <v>3133737.03</v>
      </c>
      <c r="R392" s="56">
        <v>39671040.869999997</v>
      </c>
      <c r="S392" s="57" t="s">
        <v>1918</v>
      </c>
      <c r="T392" s="56">
        <v>92968638.489999995</v>
      </c>
      <c r="U392" s="55" t="s">
        <v>691</v>
      </c>
      <c r="V392" s="53" t="s">
        <v>1919</v>
      </c>
      <c r="W392" s="9">
        <f t="shared" si="44"/>
        <v>1109</v>
      </c>
    </row>
    <row r="393" spans="1:23" s="10" customFormat="1" ht="276" customHeight="1">
      <c r="A393" s="8">
        <v>38</v>
      </c>
      <c r="B393" s="59" t="s">
        <v>65</v>
      </c>
      <c r="C393" s="59" t="s">
        <v>105</v>
      </c>
      <c r="D393" s="59" t="s">
        <v>199</v>
      </c>
      <c r="E393" s="51">
        <v>1</v>
      </c>
      <c r="F393" s="52" t="s">
        <v>791</v>
      </c>
      <c r="G393" s="53" t="s">
        <v>933</v>
      </c>
      <c r="H393" s="53" t="s">
        <v>933</v>
      </c>
      <c r="I393" s="54" t="s">
        <v>565</v>
      </c>
      <c r="J393" s="55" t="s">
        <v>566</v>
      </c>
      <c r="K393" s="55" t="s">
        <v>567</v>
      </c>
      <c r="L393" s="55" t="s">
        <v>718</v>
      </c>
      <c r="M393" s="55" t="s">
        <v>406</v>
      </c>
      <c r="N393" s="55" t="s">
        <v>238</v>
      </c>
      <c r="O393" s="56">
        <v>110150641.97</v>
      </c>
      <c r="P393" s="56">
        <v>0</v>
      </c>
      <c r="Q393" s="56">
        <v>2304278.98</v>
      </c>
      <c r="R393" s="56">
        <v>9101040.1099999994</v>
      </c>
      <c r="S393" s="57" t="s">
        <v>1920</v>
      </c>
      <c r="T393" s="56">
        <v>103353880.84</v>
      </c>
      <c r="U393" s="55" t="s">
        <v>691</v>
      </c>
      <c r="V393" s="53" t="s">
        <v>1921</v>
      </c>
      <c r="W393" s="9">
        <f t="shared" si="44"/>
        <v>1128</v>
      </c>
    </row>
    <row r="394" spans="1:23" s="10" customFormat="1" ht="225" customHeight="1">
      <c r="A394" s="8">
        <v>38</v>
      </c>
      <c r="B394" s="59" t="s">
        <v>65</v>
      </c>
      <c r="C394" s="59" t="s">
        <v>105</v>
      </c>
      <c r="D394" s="59" t="s">
        <v>199</v>
      </c>
      <c r="E394" s="51">
        <v>1</v>
      </c>
      <c r="F394" s="52" t="s">
        <v>568</v>
      </c>
      <c r="G394" s="53" t="s">
        <v>569</v>
      </c>
      <c r="H394" s="53" t="s">
        <v>569</v>
      </c>
      <c r="I394" s="54" t="s">
        <v>572</v>
      </c>
      <c r="J394" s="55" t="s">
        <v>573</v>
      </c>
      <c r="K394" s="55" t="s">
        <v>574</v>
      </c>
      <c r="L394" s="55" t="s">
        <v>718</v>
      </c>
      <c r="M394" s="55" t="s">
        <v>653</v>
      </c>
      <c r="N394" s="55" t="s">
        <v>809</v>
      </c>
      <c r="O394" s="56">
        <v>38319740.590000004</v>
      </c>
      <c r="P394" s="56">
        <v>25074559.059999999</v>
      </c>
      <c r="Q394" s="56">
        <v>1205261.17</v>
      </c>
      <c r="R394" s="56">
        <v>12986145.369999999</v>
      </c>
      <c r="S394" s="57" t="s">
        <v>1922</v>
      </c>
      <c r="T394" s="56">
        <v>51613415.450000003</v>
      </c>
      <c r="U394" s="55" t="s">
        <v>691</v>
      </c>
      <c r="V394" s="53" t="s">
        <v>1073</v>
      </c>
      <c r="W394" s="9">
        <f t="shared" si="44"/>
        <v>128</v>
      </c>
    </row>
    <row r="395" spans="1:23" s="10" customFormat="1" ht="232.5" customHeight="1">
      <c r="A395" s="8">
        <v>38</v>
      </c>
      <c r="B395" s="59" t="s">
        <v>65</v>
      </c>
      <c r="C395" s="59" t="s">
        <v>105</v>
      </c>
      <c r="D395" s="59" t="s">
        <v>199</v>
      </c>
      <c r="E395" s="51">
        <v>1</v>
      </c>
      <c r="F395" s="52" t="s">
        <v>568</v>
      </c>
      <c r="G395" s="53" t="s">
        <v>569</v>
      </c>
      <c r="H395" s="53" t="s">
        <v>569</v>
      </c>
      <c r="I395" s="54" t="s">
        <v>570</v>
      </c>
      <c r="J395" s="55" t="s">
        <v>571</v>
      </c>
      <c r="K395" s="55" t="s">
        <v>517</v>
      </c>
      <c r="L395" s="55" t="s">
        <v>718</v>
      </c>
      <c r="M395" s="55" t="s">
        <v>653</v>
      </c>
      <c r="N395" s="55" t="s">
        <v>683</v>
      </c>
      <c r="O395" s="56">
        <v>15177773.49</v>
      </c>
      <c r="P395" s="56">
        <v>0</v>
      </c>
      <c r="Q395" s="56">
        <v>261192.41</v>
      </c>
      <c r="R395" s="56">
        <v>15438648.029999999</v>
      </c>
      <c r="S395" s="57" t="s">
        <v>1923</v>
      </c>
      <c r="T395" s="56">
        <v>317.87</v>
      </c>
      <c r="U395" s="55" t="s">
        <v>691</v>
      </c>
      <c r="V395" s="53" t="s">
        <v>1072</v>
      </c>
      <c r="W395" s="9">
        <f t="shared" si="44"/>
        <v>1164</v>
      </c>
    </row>
    <row r="396" spans="1:23" s="29" customFormat="1" ht="15" outlineLevel="2">
      <c r="A396" s="27"/>
      <c r="B396" s="68" t="s">
        <v>286</v>
      </c>
      <c r="C396" s="69"/>
      <c r="D396" s="69"/>
      <c r="E396" s="46">
        <f>SUBTOTAL(9,E397:E432)</f>
        <v>36</v>
      </c>
      <c r="F396" s="47"/>
      <c r="G396" s="47"/>
      <c r="H396" s="47"/>
      <c r="I396" s="48"/>
      <c r="J396" s="47"/>
      <c r="K396" s="47"/>
      <c r="L396" s="47"/>
      <c r="M396" s="47"/>
      <c r="N396" s="47"/>
      <c r="O396" s="49"/>
      <c r="P396" s="49"/>
      <c r="Q396" s="49"/>
      <c r="R396" s="49"/>
      <c r="S396" s="47"/>
      <c r="T396" s="49"/>
      <c r="U396" s="47"/>
      <c r="V396" s="50"/>
      <c r="W396" s="28"/>
    </row>
    <row r="397" spans="1:23" s="10" customFormat="1" ht="277.5" customHeight="1">
      <c r="A397" s="8">
        <v>38</v>
      </c>
      <c r="B397" s="59" t="s">
        <v>65</v>
      </c>
      <c r="C397" s="59" t="s">
        <v>105</v>
      </c>
      <c r="D397" s="59" t="s">
        <v>539</v>
      </c>
      <c r="E397" s="51">
        <v>1</v>
      </c>
      <c r="F397" s="52" t="s">
        <v>518</v>
      </c>
      <c r="G397" s="53" t="s">
        <v>65</v>
      </c>
      <c r="H397" s="53" t="s">
        <v>577</v>
      </c>
      <c r="I397" s="54">
        <v>20023810001240</v>
      </c>
      <c r="J397" s="55" t="s">
        <v>1464</v>
      </c>
      <c r="K397" s="55" t="s">
        <v>1465</v>
      </c>
      <c r="L397" s="55" t="s">
        <v>236</v>
      </c>
      <c r="M397" s="55" t="s">
        <v>237</v>
      </c>
      <c r="N397" s="55" t="s">
        <v>683</v>
      </c>
      <c r="O397" s="56">
        <v>140338942.53</v>
      </c>
      <c r="P397" s="56">
        <v>61852004.259999998</v>
      </c>
      <c r="Q397" s="56">
        <v>4567617.76</v>
      </c>
      <c r="R397" s="56">
        <v>35405942.689999998</v>
      </c>
      <c r="S397" s="57" t="s">
        <v>1924</v>
      </c>
      <c r="T397" s="56">
        <v>88250391.859999999</v>
      </c>
      <c r="U397" s="55" t="s">
        <v>691</v>
      </c>
      <c r="V397" s="53" t="s">
        <v>1925</v>
      </c>
      <c r="W397" s="9">
        <f t="shared" ref="W397:W432" si="45">IF(OR(LEFT(I397)="7",LEFT(I397,1)="8"),VALUE(RIGHT(I397,3)),VALUE(RIGHT(I397,4)))</f>
        <v>1240</v>
      </c>
    </row>
    <row r="398" spans="1:23" s="10" customFormat="1" ht="211.5" customHeight="1">
      <c r="A398" s="8">
        <v>38</v>
      </c>
      <c r="B398" s="59" t="s">
        <v>65</v>
      </c>
      <c r="C398" s="59" t="s">
        <v>105</v>
      </c>
      <c r="D398" s="59" t="s">
        <v>539</v>
      </c>
      <c r="E398" s="51">
        <v>1</v>
      </c>
      <c r="F398" s="52" t="s">
        <v>518</v>
      </c>
      <c r="G398" s="53" t="s">
        <v>65</v>
      </c>
      <c r="H398" s="53" t="s">
        <v>75</v>
      </c>
      <c r="I398" s="54">
        <v>20023810001241</v>
      </c>
      <c r="J398" s="55" t="s">
        <v>879</v>
      </c>
      <c r="K398" s="55" t="s">
        <v>1626</v>
      </c>
      <c r="L398" s="55" t="s">
        <v>718</v>
      </c>
      <c r="M398" s="55" t="s">
        <v>653</v>
      </c>
      <c r="N398" s="55" t="s">
        <v>683</v>
      </c>
      <c r="O398" s="56">
        <v>161572101.55000001</v>
      </c>
      <c r="P398" s="56">
        <v>98000364.239999995</v>
      </c>
      <c r="Q398" s="56">
        <v>5526831.9699999997</v>
      </c>
      <c r="R398" s="56">
        <v>7071461.5499999998</v>
      </c>
      <c r="S398" s="57" t="s">
        <v>1627</v>
      </c>
      <c r="T398" s="56">
        <v>273534735.11000001</v>
      </c>
      <c r="U398" s="55" t="s">
        <v>691</v>
      </c>
      <c r="V398" s="53" t="s">
        <v>1926</v>
      </c>
      <c r="W398" s="9">
        <f t="shared" si="45"/>
        <v>1241</v>
      </c>
    </row>
    <row r="399" spans="1:23" s="10" customFormat="1" ht="277.5" customHeight="1">
      <c r="A399" s="8">
        <v>38</v>
      </c>
      <c r="B399" s="59" t="s">
        <v>65</v>
      </c>
      <c r="C399" s="59" t="s">
        <v>105</v>
      </c>
      <c r="D399" s="59" t="s">
        <v>539</v>
      </c>
      <c r="E399" s="51">
        <v>1</v>
      </c>
      <c r="F399" s="52" t="s">
        <v>518</v>
      </c>
      <c r="G399" s="53" t="s">
        <v>65</v>
      </c>
      <c r="H399" s="53" t="s">
        <v>543</v>
      </c>
      <c r="I399" s="54">
        <v>20023810001242</v>
      </c>
      <c r="J399" s="55" t="s">
        <v>1466</v>
      </c>
      <c r="K399" s="55" t="s">
        <v>1467</v>
      </c>
      <c r="L399" s="55" t="s">
        <v>236</v>
      </c>
      <c r="M399" s="55" t="s">
        <v>237</v>
      </c>
      <c r="N399" s="55" t="s">
        <v>683</v>
      </c>
      <c r="O399" s="56">
        <v>83085430.719999999</v>
      </c>
      <c r="P399" s="56">
        <v>497411</v>
      </c>
      <c r="Q399" s="56">
        <v>2207217.35</v>
      </c>
      <c r="R399" s="56">
        <v>17348982.390000001</v>
      </c>
      <c r="S399" s="57" t="s">
        <v>1927</v>
      </c>
      <c r="T399" s="56">
        <v>56280734.079999998</v>
      </c>
      <c r="U399" s="55" t="s">
        <v>691</v>
      </c>
      <c r="V399" s="53" t="s">
        <v>1928</v>
      </c>
      <c r="W399" s="9">
        <f t="shared" si="45"/>
        <v>1242</v>
      </c>
    </row>
    <row r="400" spans="1:23" s="10" customFormat="1" ht="277.5" customHeight="1">
      <c r="A400" s="8">
        <v>38</v>
      </c>
      <c r="B400" s="59" t="s">
        <v>65</v>
      </c>
      <c r="C400" s="59" t="s">
        <v>105</v>
      </c>
      <c r="D400" s="59" t="s">
        <v>539</v>
      </c>
      <c r="E400" s="51">
        <v>1</v>
      </c>
      <c r="F400" s="52" t="s">
        <v>518</v>
      </c>
      <c r="G400" s="53" t="s">
        <v>65</v>
      </c>
      <c r="H400" s="53" t="s">
        <v>611</v>
      </c>
      <c r="I400" s="54">
        <v>20023810001243</v>
      </c>
      <c r="J400" s="55" t="s">
        <v>1468</v>
      </c>
      <c r="K400" s="55" t="s">
        <v>1469</v>
      </c>
      <c r="L400" s="55" t="s">
        <v>236</v>
      </c>
      <c r="M400" s="55" t="s">
        <v>237</v>
      </c>
      <c r="N400" s="55" t="s">
        <v>683</v>
      </c>
      <c r="O400" s="56">
        <v>135086427.88999999</v>
      </c>
      <c r="P400" s="56">
        <v>8228711.8700000001</v>
      </c>
      <c r="Q400" s="56">
        <v>3571140.93</v>
      </c>
      <c r="R400" s="56">
        <v>28361504.25</v>
      </c>
      <c r="S400" s="57" t="s">
        <v>1929</v>
      </c>
      <c r="T400" s="56">
        <v>88681474.829999998</v>
      </c>
      <c r="U400" s="55" t="s">
        <v>691</v>
      </c>
      <c r="V400" s="53" t="s">
        <v>1930</v>
      </c>
      <c r="W400" s="9">
        <f t="shared" si="45"/>
        <v>1243</v>
      </c>
    </row>
    <row r="401" spans="1:23" s="10" customFormat="1" ht="277.5" customHeight="1">
      <c r="A401" s="8">
        <v>38</v>
      </c>
      <c r="B401" s="59" t="s">
        <v>65</v>
      </c>
      <c r="C401" s="59" t="s">
        <v>105</v>
      </c>
      <c r="D401" s="59" t="s">
        <v>539</v>
      </c>
      <c r="E401" s="51">
        <v>1</v>
      </c>
      <c r="F401" s="52" t="s">
        <v>518</v>
      </c>
      <c r="G401" s="53" t="s">
        <v>65</v>
      </c>
      <c r="H401" s="53" t="s">
        <v>707</v>
      </c>
      <c r="I401" s="54">
        <v>20023810001244</v>
      </c>
      <c r="J401" s="55" t="s">
        <v>1470</v>
      </c>
      <c r="K401" s="55" t="s">
        <v>1471</v>
      </c>
      <c r="L401" s="55" t="s">
        <v>236</v>
      </c>
      <c r="M401" s="55" t="s">
        <v>237</v>
      </c>
      <c r="N401" s="55" t="s">
        <v>683</v>
      </c>
      <c r="O401" s="56">
        <v>188749125.80000001</v>
      </c>
      <c r="P401" s="56">
        <v>13200000</v>
      </c>
      <c r="Q401" s="56">
        <v>5330910.3600000003</v>
      </c>
      <c r="R401" s="56">
        <v>42950550.310000002</v>
      </c>
      <c r="S401" s="57" t="s">
        <v>1523</v>
      </c>
      <c r="T401" s="56">
        <v>126954909.37</v>
      </c>
      <c r="U401" s="55" t="s">
        <v>691</v>
      </c>
      <c r="V401" s="53" t="s">
        <v>1931</v>
      </c>
      <c r="W401" s="9">
        <f t="shared" si="45"/>
        <v>1244</v>
      </c>
    </row>
    <row r="402" spans="1:23" s="10" customFormat="1" ht="277.5" customHeight="1">
      <c r="A402" s="8">
        <v>38</v>
      </c>
      <c r="B402" s="59" t="s">
        <v>65</v>
      </c>
      <c r="C402" s="59" t="s">
        <v>105</v>
      </c>
      <c r="D402" s="59" t="s">
        <v>539</v>
      </c>
      <c r="E402" s="51">
        <v>1</v>
      </c>
      <c r="F402" s="52" t="s">
        <v>518</v>
      </c>
      <c r="G402" s="53" t="s">
        <v>65</v>
      </c>
      <c r="H402" s="53" t="s">
        <v>73</v>
      </c>
      <c r="I402" s="54">
        <v>20023810001245</v>
      </c>
      <c r="J402" s="55" t="s">
        <v>534</v>
      </c>
      <c r="K402" s="55" t="s">
        <v>1628</v>
      </c>
      <c r="L402" s="55" t="s">
        <v>236</v>
      </c>
      <c r="M402" s="55" t="s">
        <v>237</v>
      </c>
      <c r="N402" s="55" t="s">
        <v>683</v>
      </c>
      <c r="O402" s="56">
        <v>171292669.53999999</v>
      </c>
      <c r="P402" s="56">
        <v>7817286.0999999996</v>
      </c>
      <c r="Q402" s="56">
        <v>4212051</v>
      </c>
      <c r="R402" s="56">
        <v>53306107.119999997</v>
      </c>
      <c r="S402" s="57" t="s">
        <v>1472</v>
      </c>
      <c r="T402" s="56">
        <v>119305523</v>
      </c>
      <c r="U402" s="55" t="s">
        <v>691</v>
      </c>
      <c r="V402" s="53" t="s">
        <v>1932</v>
      </c>
      <c r="W402" s="9">
        <f t="shared" si="45"/>
        <v>1245</v>
      </c>
    </row>
    <row r="403" spans="1:23" s="10" customFormat="1" ht="277.5" customHeight="1">
      <c r="A403" s="8">
        <v>38</v>
      </c>
      <c r="B403" s="59" t="s">
        <v>65</v>
      </c>
      <c r="C403" s="59" t="s">
        <v>105</v>
      </c>
      <c r="D403" s="59" t="s">
        <v>539</v>
      </c>
      <c r="E403" s="51">
        <v>1</v>
      </c>
      <c r="F403" s="52" t="s">
        <v>518</v>
      </c>
      <c r="G403" s="53" t="s">
        <v>65</v>
      </c>
      <c r="H403" s="53" t="s">
        <v>72</v>
      </c>
      <c r="I403" s="54">
        <v>20023810001246</v>
      </c>
      <c r="J403" s="55" t="s">
        <v>1473</v>
      </c>
      <c r="K403" s="55" t="s">
        <v>1474</v>
      </c>
      <c r="L403" s="55" t="s">
        <v>236</v>
      </c>
      <c r="M403" s="55" t="s">
        <v>237</v>
      </c>
      <c r="N403" s="55" t="s">
        <v>683</v>
      </c>
      <c r="O403" s="56">
        <v>62862101.18</v>
      </c>
      <c r="P403" s="56">
        <v>24663.7</v>
      </c>
      <c r="Q403" s="56">
        <v>1811131.52</v>
      </c>
      <c r="R403" s="56">
        <v>922716.44</v>
      </c>
      <c r="S403" s="57" t="s">
        <v>1629</v>
      </c>
      <c r="T403" s="56">
        <v>63775179.960000001</v>
      </c>
      <c r="U403" s="55" t="s">
        <v>691</v>
      </c>
      <c r="V403" s="53" t="s">
        <v>1933</v>
      </c>
      <c r="W403" s="9">
        <f t="shared" si="45"/>
        <v>1246</v>
      </c>
    </row>
    <row r="404" spans="1:23" s="10" customFormat="1" ht="277.5" customHeight="1">
      <c r="A404" s="8">
        <v>38</v>
      </c>
      <c r="B404" s="59" t="s">
        <v>65</v>
      </c>
      <c r="C404" s="59" t="s">
        <v>105</v>
      </c>
      <c r="D404" s="59" t="s">
        <v>539</v>
      </c>
      <c r="E404" s="51">
        <v>1</v>
      </c>
      <c r="F404" s="52" t="s">
        <v>518</v>
      </c>
      <c r="G404" s="53" t="s">
        <v>65</v>
      </c>
      <c r="H404" s="53" t="s">
        <v>643</v>
      </c>
      <c r="I404" s="54">
        <v>20023810001247</v>
      </c>
      <c r="J404" s="55" t="s">
        <v>1475</v>
      </c>
      <c r="K404" s="55" t="s">
        <v>1476</v>
      </c>
      <c r="L404" s="55" t="s">
        <v>236</v>
      </c>
      <c r="M404" s="55" t="s">
        <v>237</v>
      </c>
      <c r="N404" s="55" t="s">
        <v>683</v>
      </c>
      <c r="O404" s="56">
        <v>192685681.22</v>
      </c>
      <c r="P404" s="56">
        <v>41468135.079999998</v>
      </c>
      <c r="Q404" s="56">
        <v>5580690.4299999997</v>
      </c>
      <c r="R404" s="56">
        <v>45383759.490000002</v>
      </c>
      <c r="S404" s="57" t="s">
        <v>1934</v>
      </c>
      <c r="T404" s="56">
        <v>122898432.94</v>
      </c>
      <c r="U404" s="55" t="s">
        <v>691</v>
      </c>
      <c r="V404" s="53" t="s">
        <v>1935</v>
      </c>
      <c r="W404" s="9">
        <f t="shared" si="45"/>
        <v>1247</v>
      </c>
    </row>
    <row r="405" spans="1:23" s="10" customFormat="1" ht="277.5" customHeight="1">
      <c r="A405" s="8">
        <v>38</v>
      </c>
      <c r="B405" s="59" t="s">
        <v>65</v>
      </c>
      <c r="C405" s="59" t="s">
        <v>105</v>
      </c>
      <c r="D405" s="59" t="s">
        <v>539</v>
      </c>
      <c r="E405" s="51">
        <v>1</v>
      </c>
      <c r="F405" s="52" t="s">
        <v>518</v>
      </c>
      <c r="G405" s="53" t="s">
        <v>65</v>
      </c>
      <c r="H405" s="53" t="s">
        <v>349</v>
      </c>
      <c r="I405" s="54">
        <v>20023810001248</v>
      </c>
      <c r="J405" s="55" t="s">
        <v>241</v>
      </c>
      <c r="K405" s="55" t="s">
        <v>1630</v>
      </c>
      <c r="L405" s="55" t="s">
        <v>236</v>
      </c>
      <c r="M405" s="55" t="s">
        <v>237</v>
      </c>
      <c r="N405" s="55" t="s">
        <v>683</v>
      </c>
      <c r="O405" s="56">
        <v>107184181.73</v>
      </c>
      <c r="P405" s="56">
        <v>10209417.18</v>
      </c>
      <c r="Q405" s="56">
        <v>3113340.49</v>
      </c>
      <c r="R405" s="56">
        <v>8387131.8700000001</v>
      </c>
      <c r="S405" s="57" t="s">
        <v>1936</v>
      </c>
      <c r="T405" s="56">
        <v>112066082.65000001</v>
      </c>
      <c r="U405" s="55" t="s">
        <v>691</v>
      </c>
      <c r="V405" s="53" t="s">
        <v>1937</v>
      </c>
      <c r="W405" s="9">
        <f t="shared" si="45"/>
        <v>1248</v>
      </c>
    </row>
    <row r="406" spans="1:23" s="10" customFormat="1" ht="196.5" customHeight="1">
      <c r="A406" s="8">
        <v>38</v>
      </c>
      <c r="B406" s="59" t="s">
        <v>65</v>
      </c>
      <c r="C406" s="59" t="s">
        <v>105</v>
      </c>
      <c r="D406" s="59" t="s">
        <v>539</v>
      </c>
      <c r="E406" s="51">
        <v>1</v>
      </c>
      <c r="F406" s="52" t="s">
        <v>518</v>
      </c>
      <c r="G406" s="53" t="s">
        <v>65</v>
      </c>
      <c r="H406" s="53" t="s">
        <v>620</v>
      </c>
      <c r="I406" s="54">
        <v>20023810001249</v>
      </c>
      <c r="J406" s="55" t="s">
        <v>113</v>
      </c>
      <c r="K406" s="55" t="s">
        <v>138</v>
      </c>
      <c r="L406" s="55" t="s">
        <v>236</v>
      </c>
      <c r="M406" s="55" t="s">
        <v>237</v>
      </c>
      <c r="N406" s="55" t="s">
        <v>683</v>
      </c>
      <c r="O406" s="56">
        <v>53691673.740000002</v>
      </c>
      <c r="P406" s="56">
        <v>2561355.5099999998</v>
      </c>
      <c r="Q406" s="56">
        <v>1110106.42</v>
      </c>
      <c r="R406" s="56">
        <v>18410367.399999999</v>
      </c>
      <c r="S406" s="57" t="s">
        <v>1572</v>
      </c>
      <c r="T406" s="56">
        <v>38688144.840000004</v>
      </c>
      <c r="U406" s="55" t="s">
        <v>691</v>
      </c>
      <c r="V406" s="53" t="s">
        <v>1938</v>
      </c>
      <c r="W406" s="9">
        <f t="shared" si="45"/>
        <v>1249</v>
      </c>
    </row>
    <row r="407" spans="1:23" s="10" customFormat="1" ht="277.5" customHeight="1">
      <c r="A407" s="8">
        <v>38</v>
      </c>
      <c r="B407" s="59" t="s">
        <v>65</v>
      </c>
      <c r="C407" s="59" t="s">
        <v>105</v>
      </c>
      <c r="D407" s="59" t="s">
        <v>539</v>
      </c>
      <c r="E407" s="51">
        <v>1</v>
      </c>
      <c r="F407" s="52" t="s">
        <v>518</v>
      </c>
      <c r="G407" s="53" t="s">
        <v>65</v>
      </c>
      <c r="H407" s="53" t="s">
        <v>423</v>
      </c>
      <c r="I407" s="54">
        <v>20023810001250</v>
      </c>
      <c r="J407" s="55" t="s">
        <v>1477</v>
      </c>
      <c r="K407" s="55" t="s">
        <v>1478</v>
      </c>
      <c r="L407" s="55" t="s">
        <v>236</v>
      </c>
      <c r="M407" s="55" t="s">
        <v>237</v>
      </c>
      <c r="N407" s="55" t="s">
        <v>683</v>
      </c>
      <c r="O407" s="56">
        <v>110233787.53</v>
      </c>
      <c r="P407" s="56">
        <v>1115483.8700000001</v>
      </c>
      <c r="Q407" s="56">
        <v>3192162.3</v>
      </c>
      <c r="R407" s="56">
        <v>9161776.9299999997</v>
      </c>
      <c r="S407" s="57" t="s">
        <v>1939</v>
      </c>
      <c r="T407" s="56">
        <v>74776869.980000004</v>
      </c>
      <c r="U407" s="55" t="s">
        <v>691</v>
      </c>
      <c r="V407" s="53" t="s">
        <v>1940</v>
      </c>
      <c r="W407" s="9">
        <f t="shared" si="45"/>
        <v>1250</v>
      </c>
    </row>
    <row r="408" spans="1:23" s="10" customFormat="1" ht="213.75" customHeight="1">
      <c r="A408" s="8">
        <v>38</v>
      </c>
      <c r="B408" s="59" t="s">
        <v>65</v>
      </c>
      <c r="C408" s="59" t="s">
        <v>105</v>
      </c>
      <c r="D408" s="59" t="s">
        <v>539</v>
      </c>
      <c r="E408" s="51">
        <v>1</v>
      </c>
      <c r="F408" s="52" t="s">
        <v>518</v>
      </c>
      <c r="G408" s="53" t="s">
        <v>65</v>
      </c>
      <c r="H408" s="53" t="s">
        <v>115</v>
      </c>
      <c r="I408" s="54">
        <v>20023810001251</v>
      </c>
      <c r="J408" s="55" t="s">
        <v>746</v>
      </c>
      <c r="K408" s="55" t="s">
        <v>578</v>
      </c>
      <c r="L408" s="55" t="s">
        <v>236</v>
      </c>
      <c r="M408" s="55" t="s">
        <v>237</v>
      </c>
      <c r="N408" s="55" t="s">
        <v>683</v>
      </c>
      <c r="O408" s="56">
        <v>87110136.060000002</v>
      </c>
      <c r="P408" s="56">
        <v>7064943.8300000001</v>
      </c>
      <c r="Q408" s="56">
        <v>2555671.5</v>
      </c>
      <c r="R408" s="56">
        <v>27624085.129999999</v>
      </c>
      <c r="S408" s="57" t="s">
        <v>1941</v>
      </c>
      <c r="T408" s="56">
        <v>59943315.009999998</v>
      </c>
      <c r="U408" s="55" t="s">
        <v>691</v>
      </c>
      <c r="V408" s="53" t="s">
        <v>1942</v>
      </c>
      <c r="W408" s="9">
        <f t="shared" si="45"/>
        <v>1251</v>
      </c>
    </row>
    <row r="409" spans="1:23" s="10" customFormat="1" ht="277.5" customHeight="1">
      <c r="A409" s="8">
        <v>38</v>
      </c>
      <c r="B409" s="59" t="s">
        <v>65</v>
      </c>
      <c r="C409" s="59" t="s">
        <v>105</v>
      </c>
      <c r="D409" s="59" t="s">
        <v>539</v>
      </c>
      <c r="E409" s="51">
        <v>1</v>
      </c>
      <c r="F409" s="52" t="s">
        <v>518</v>
      </c>
      <c r="G409" s="53" t="s">
        <v>65</v>
      </c>
      <c r="H409" s="53" t="s">
        <v>563</v>
      </c>
      <c r="I409" s="54">
        <v>20023810001252</v>
      </c>
      <c r="J409" s="55" t="s">
        <v>1479</v>
      </c>
      <c r="K409" s="55" t="s">
        <v>1480</v>
      </c>
      <c r="L409" s="55" t="s">
        <v>236</v>
      </c>
      <c r="M409" s="55" t="s">
        <v>237</v>
      </c>
      <c r="N409" s="55" t="s">
        <v>683</v>
      </c>
      <c r="O409" s="56">
        <v>21384203.260000002</v>
      </c>
      <c r="P409" s="56">
        <v>23975815.359999999</v>
      </c>
      <c r="Q409" s="56">
        <v>937847.32</v>
      </c>
      <c r="R409" s="56">
        <v>185322.15</v>
      </c>
      <c r="S409" s="57" t="s">
        <v>1631</v>
      </c>
      <c r="T409" s="56">
        <v>45358746.479999997</v>
      </c>
      <c r="U409" s="55" t="s">
        <v>691</v>
      </c>
      <c r="V409" s="53" t="s">
        <v>1943</v>
      </c>
      <c r="W409" s="9">
        <f t="shared" si="45"/>
        <v>1252</v>
      </c>
    </row>
    <row r="410" spans="1:23" s="10" customFormat="1" ht="277.5" customHeight="1">
      <c r="A410" s="8">
        <v>38</v>
      </c>
      <c r="B410" s="59" t="s">
        <v>65</v>
      </c>
      <c r="C410" s="59" t="s">
        <v>105</v>
      </c>
      <c r="D410" s="59" t="s">
        <v>539</v>
      </c>
      <c r="E410" s="51">
        <v>1</v>
      </c>
      <c r="F410" s="52" t="s">
        <v>518</v>
      </c>
      <c r="G410" s="53" t="s">
        <v>65</v>
      </c>
      <c r="H410" s="53" t="s">
        <v>278</v>
      </c>
      <c r="I410" s="54">
        <v>20023810001253</v>
      </c>
      <c r="J410" s="55" t="s">
        <v>1481</v>
      </c>
      <c r="K410" s="55" t="s">
        <v>1482</v>
      </c>
      <c r="L410" s="55" t="s">
        <v>236</v>
      </c>
      <c r="M410" s="55" t="s">
        <v>237</v>
      </c>
      <c r="N410" s="55" t="s">
        <v>683</v>
      </c>
      <c r="O410" s="56">
        <v>135754352.37</v>
      </c>
      <c r="P410" s="56">
        <v>440794.32</v>
      </c>
      <c r="Q410" s="56">
        <v>3649877.77</v>
      </c>
      <c r="R410" s="56">
        <v>5159037.83</v>
      </c>
      <c r="S410" s="57" t="s">
        <v>1944</v>
      </c>
      <c r="T410" s="56">
        <v>134071482.39</v>
      </c>
      <c r="U410" s="55" t="s">
        <v>691</v>
      </c>
      <c r="V410" s="53" t="s">
        <v>1945</v>
      </c>
      <c r="W410" s="9">
        <f t="shared" si="45"/>
        <v>1253</v>
      </c>
    </row>
    <row r="411" spans="1:23" s="10" customFormat="1" ht="277.5" customHeight="1">
      <c r="A411" s="8">
        <v>38</v>
      </c>
      <c r="B411" s="59" t="s">
        <v>65</v>
      </c>
      <c r="C411" s="59" t="s">
        <v>105</v>
      </c>
      <c r="D411" s="59" t="s">
        <v>539</v>
      </c>
      <c r="E411" s="51">
        <v>1</v>
      </c>
      <c r="F411" s="52" t="s">
        <v>518</v>
      </c>
      <c r="G411" s="53" t="s">
        <v>65</v>
      </c>
      <c r="H411" s="53" t="s">
        <v>472</v>
      </c>
      <c r="I411" s="54">
        <v>20023810001254</v>
      </c>
      <c r="J411" s="55" t="s">
        <v>473</v>
      </c>
      <c r="K411" s="55" t="s">
        <v>578</v>
      </c>
      <c r="L411" s="55" t="s">
        <v>236</v>
      </c>
      <c r="M411" s="55" t="s">
        <v>237</v>
      </c>
      <c r="N411" s="55" t="s">
        <v>683</v>
      </c>
      <c r="O411" s="56">
        <v>20500912.469999999</v>
      </c>
      <c r="P411" s="56">
        <v>2082564</v>
      </c>
      <c r="Q411" s="56">
        <v>605970.4</v>
      </c>
      <c r="R411" s="56">
        <v>240189.75</v>
      </c>
      <c r="S411" s="57" t="s">
        <v>1573</v>
      </c>
      <c r="T411" s="56">
        <v>22949257.190000001</v>
      </c>
      <c r="U411" s="55" t="s">
        <v>691</v>
      </c>
      <c r="V411" s="53" t="s">
        <v>1946</v>
      </c>
      <c r="W411" s="9">
        <f t="shared" si="45"/>
        <v>1254</v>
      </c>
    </row>
    <row r="412" spans="1:23" s="10" customFormat="1" ht="277.5" customHeight="1">
      <c r="A412" s="8">
        <v>38</v>
      </c>
      <c r="B412" s="59" t="s">
        <v>65</v>
      </c>
      <c r="C412" s="59" t="s">
        <v>105</v>
      </c>
      <c r="D412" s="59" t="s">
        <v>539</v>
      </c>
      <c r="E412" s="51">
        <v>1</v>
      </c>
      <c r="F412" s="52" t="s">
        <v>518</v>
      </c>
      <c r="G412" s="53" t="s">
        <v>65</v>
      </c>
      <c r="H412" s="53" t="s">
        <v>720</v>
      </c>
      <c r="I412" s="54">
        <v>20023810001255</v>
      </c>
      <c r="J412" s="55" t="s">
        <v>806</v>
      </c>
      <c r="K412" s="55" t="s">
        <v>1632</v>
      </c>
      <c r="L412" s="55" t="s">
        <v>236</v>
      </c>
      <c r="M412" s="55" t="s">
        <v>237</v>
      </c>
      <c r="N412" s="55" t="s">
        <v>683</v>
      </c>
      <c r="O412" s="56">
        <v>209178486.15000001</v>
      </c>
      <c r="P412" s="56">
        <v>101081193.33</v>
      </c>
      <c r="Q412" s="56">
        <v>6880487.5899999999</v>
      </c>
      <c r="R412" s="56">
        <v>43867239.539999999</v>
      </c>
      <c r="S412" s="57" t="s">
        <v>1947</v>
      </c>
      <c r="T412" s="56">
        <v>208888256.94999999</v>
      </c>
      <c r="U412" s="55" t="s">
        <v>691</v>
      </c>
      <c r="V412" s="53" t="s">
        <v>1948</v>
      </c>
      <c r="W412" s="9">
        <f t="shared" si="45"/>
        <v>1255</v>
      </c>
    </row>
    <row r="413" spans="1:23" s="10" customFormat="1" ht="213.75" customHeight="1">
      <c r="A413" s="8">
        <v>38</v>
      </c>
      <c r="B413" s="59" t="s">
        <v>65</v>
      </c>
      <c r="C413" s="59" t="s">
        <v>105</v>
      </c>
      <c r="D413" s="59" t="s">
        <v>539</v>
      </c>
      <c r="E413" s="51">
        <v>1</v>
      </c>
      <c r="F413" s="52" t="s">
        <v>518</v>
      </c>
      <c r="G413" s="53" t="s">
        <v>65</v>
      </c>
      <c r="H413" s="53" t="s">
        <v>350</v>
      </c>
      <c r="I413" s="54">
        <v>20023810001288</v>
      </c>
      <c r="J413" s="55" t="s">
        <v>805</v>
      </c>
      <c r="K413" s="55" t="s">
        <v>138</v>
      </c>
      <c r="L413" s="55" t="s">
        <v>236</v>
      </c>
      <c r="M413" s="55" t="s">
        <v>237</v>
      </c>
      <c r="N413" s="55" t="s">
        <v>683</v>
      </c>
      <c r="O413" s="56">
        <v>100732173.98999999</v>
      </c>
      <c r="P413" s="56">
        <v>4404.8</v>
      </c>
      <c r="Q413" s="56">
        <v>2587742.21</v>
      </c>
      <c r="R413" s="56">
        <v>15948142.550000001</v>
      </c>
      <c r="S413" s="57" t="s">
        <v>1483</v>
      </c>
      <c r="T413" s="56">
        <v>87376178.450000003</v>
      </c>
      <c r="U413" s="55" t="s">
        <v>691</v>
      </c>
      <c r="V413" s="53" t="s">
        <v>1949</v>
      </c>
      <c r="W413" s="9">
        <f t="shared" si="45"/>
        <v>1288</v>
      </c>
    </row>
    <row r="414" spans="1:23" s="10" customFormat="1" ht="213.75" customHeight="1">
      <c r="A414" s="8">
        <v>38</v>
      </c>
      <c r="B414" s="59" t="s">
        <v>65</v>
      </c>
      <c r="C414" s="59" t="s">
        <v>105</v>
      </c>
      <c r="D414" s="59" t="s">
        <v>539</v>
      </c>
      <c r="E414" s="51">
        <v>1</v>
      </c>
      <c r="F414" s="52" t="s">
        <v>518</v>
      </c>
      <c r="G414" s="53" t="s">
        <v>65</v>
      </c>
      <c r="H414" s="53" t="s">
        <v>610</v>
      </c>
      <c r="I414" s="54">
        <v>20023810001295</v>
      </c>
      <c r="J414" s="55" t="s">
        <v>880</v>
      </c>
      <c r="K414" s="55" t="s">
        <v>578</v>
      </c>
      <c r="L414" s="55" t="s">
        <v>236</v>
      </c>
      <c r="M414" s="55" t="s">
        <v>237</v>
      </c>
      <c r="N414" s="55" t="s">
        <v>683</v>
      </c>
      <c r="O414" s="56">
        <v>143868193.94999999</v>
      </c>
      <c r="P414" s="56">
        <v>12000</v>
      </c>
      <c r="Q414" s="56">
        <v>4122978.32</v>
      </c>
      <c r="R414" s="56">
        <v>1112244</v>
      </c>
      <c r="S414" s="57" t="s">
        <v>1574</v>
      </c>
      <c r="T414" s="56">
        <v>148562403.91999999</v>
      </c>
      <c r="U414" s="55" t="s">
        <v>691</v>
      </c>
      <c r="V414" s="53" t="s">
        <v>1950</v>
      </c>
      <c r="W414" s="9">
        <f t="shared" si="45"/>
        <v>1295</v>
      </c>
    </row>
    <row r="415" spans="1:23" s="10" customFormat="1" ht="213.75" customHeight="1">
      <c r="A415" s="8">
        <v>38</v>
      </c>
      <c r="B415" s="59" t="s">
        <v>65</v>
      </c>
      <c r="C415" s="59" t="s">
        <v>105</v>
      </c>
      <c r="D415" s="59" t="s">
        <v>539</v>
      </c>
      <c r="E415" s="51">
        <v>1</v>
      </c>
      <c r="F415" s="52" t="s">
        <v>518</v>
      </c>
      <c r="G415" s="53" t="s">
        <v>65</v>
      </c>
      <c r="H415" s="53" t="s">
        <v>429</v>
      </c>
      <c r="I415" s="54">
        <v>20023810001296</v>
      </c>
      <c r="J415" s="55" t="s">
        <v>1484</v>
      </c>
      <c r="K415" s="55" t="s">
        <v>1485</v>
      </c>
      <c r="L415" s="55" t="s">
        <v>236</v>
      </c>
      <c r="M415" s="55" t="s">
        <v>237</v>
      </c>
      <c r="N415" s="55" t="s">
        <v>683</v>
      </c>
      <c r="O415" s="56">
        <v>130867806.5</v>
      </c>
      <c r="P415" s="56">
        <v>98009000</v>
      </c>
      <c r="Q415" s="56">
        <v>5215279.13</v>
      </c>
      <c r="R415" s="56">
        <v>2458140.69</v>
      </c>
      <c r="S415" s="57" t="s">
        <v>1575</v>
      </c>
      <c r="T415" s="56">
        <v>225123140.55000001</v>
      </c>
      <c r="U415" s="55" t="s">
        <v>691</v>
      </c>
      <c r="V415" s="53" t="s">
        <v>1951</v>
      </c>
      <c r="W415" s="9">
        <f t="shared" si="45"/>
        <v>1296</v>
      </c>
    </row>
    <row r="416" spans="1:23" s="10" customFormat="1" ht="213.75" customHeight="1">
      <c r="A416" s="8">
        <v>38</v>
      </c>
      <c r="B416" s="59" t="s">
        <v>65</v>
      </c>
      <c r="C416" s="59" t="s">
        <v>105</v>
      </c>
      <c r="D416" s="59" t="s">
        <v>539</v>
      </c>
      <c r="E416" s="51">
        <v>1</v>
      </c>
      <c r="F416" s="52" t="s">
        <v>518</v>
      </c>
      <c r="G416" s="53" t="s">
        <v>65</v>
      </c>
      <c r="H416" s="53" t="s">
        <v>396</v>
      </c>
      <c r="I416" s="54">
        <v>20023810001305</v>
      </c>
      <c r="J416" s="55" t="s">
        <v>1486</v>
      </c>
      <c r="K416" s="55" t="s">
        <v>1487</v>
      </c>
      <c r="L416" s="55" t="s">
        <v>236</v>
      </c>
      <c r="M416" s="55" t="s">
        <v>237</v>
      </c>
      <c r="N416" s="55" t="s">
        <v>683</v>
      </c>
      <c r="O416" s="56">
        <v>209338242.30000001</v>
      </c>
      <c r="P416" s="56">
        <v>4042339.53</v>
      </c>
      <c r="Q416" s="56">
        <v>6002481.3399999999</v>
      </c>
      <c r="R416" s="56">
        <v>8665815.7300000004</v>
      </c>
      <c r="S416" s="57" t="s">
        <v>1952</v>
      </c>
      <c r="T416" s="56">
        <v>112078179.03</v>
      </c>
      <c r="U416" s="55" t="s">
        <v>691</v>
      </c>
      <c r="V416" s="53" t="s">
        <v>1953</v>
      </c>
      <c r="W416" s="9">
        <f t="shared" si="45"/>
        <v>1305</v>
      </c>
    </row>
    <row r="417" spans="1:23" s="10" customFormat="1" ht="213.75" customHeight="1">
      <c r="A417" s="8">
        <v>38</v>
      </c>
      <c r="B417" s="59" t="s">
        <v>65</v>
      </c>
      <c r="C417" s="59" t="s">
        <v>105</v>
      </c>
      <c r="D417" s="59" t="s">
        <v>539</v>
      </c>
      <c r="E417" s="51">
        <v>1</v>
      </c>
      <c r="F417" s="52" t="s">
        <v>518</v>
      </c>
      <c r="G417" s="53" t="s">
        <v>65</v>
      </c>
      <c r="H417" s="53" t="s">
        <v>62</v>
      </c>
      <c r="I417" s="54">
        <v>20023810001308</v>
      </c>
      <c r="J417" s="55" t="s">
        <v>536</v>
      </c>
      <c r="K417" s="55" t="s">
        <v>138</v>
      </c>
      <c r="L417" s="55" t="s">
        <v>236</v>
      </c>
      <c r="M417" s="55" t="s">
        <v>237</v>
      </c>
      <c r="N417" s="55" t="s">
        <v>683</v>
      </c>
      <c r="O417" s="56">
        <v>46693710.890000001</v>
      </c>
      <c r="P417" s="56">
        <v>1710918.12</v>
      </c>
      <c r="Q417" s="56">
        <v>1207431.6200000001</v>
      </c>
      <c r="R417" s="56">
        <v>10196302.800000001</v>
      </c>
      <c r="S417" s="57" t="s">
        <v>1633</v>
      </c>
      <c r="T417" s="56">
        <v>38901892.600000001</v>
      </c>
      <c r="U417" s="55" t="s">
        <v>691</v>
      </c>
      <c r="V417" s="53" t="s">
        <v>1954</v>
      </c>
      <c r="W417" s="9">
        <f t="shared" si="45"/>
        <v>1308</v>
      </c>
    </row>
    <row r="418" spans="1:23" s="10" customFormat="1" ht="213.75" customHeight="1">
      <c r="A418" s="8">
        <v>38</v>
      </c>
      <c r="B418" s="59" t="s">
        <v>65</v>
      </c>
      <c r="C418" s="59" t="s">
        <v>105</v>
      </c>
      <c r="D418" s="59" t="s">
        <v>539</v>
      </c>
      <c r="E418" s="51">
        <v>1</v>
      </c>
      <c r="F418" s="52" t="s">
        <v>518</v>
      </c>
      <c r="G418" s="53" t="s">
        <v>65</v>
      </c>
      <c r="H418" s="53" t="s">
        <v>617</v>
      </c>
      <c r="I418" s="54">
        <v>20023810001310</v>
      </c>
      <c r="J418" s="55" t="s">
        <v>1488</v>
      </c>
      <c r="K418" s="55" t="s">
        <v>1489</v>
      </c>
      <c r="L418" s="55" t="s">
        <v>236</v>
      </c>
      <c r="M418" s="55" t="s">
        <v>237</v>
      </c>
      <c r="N418" s="55" t="s">
        <v>683</v>
      </c>
      <c r="O418" s="56">
        <v>54247393</v>
      </c>
      <c r="P418" s="56">
        <v>30550</v>
      </c>
      <c r="Q418" s="56">
        <v>1555580</v>
      </c>
      <c r="R418" s="56">
        <v>9632531</v>
      </c>
      <c r="S418" s="57" t="s">
        <v>1576</v>
      </c>
      <c r="T418" s="56">
        <v>43853442</v>
      </c>
      <c r="U418" s="55" t="s">
        <v>691</v>
      </c>
      <c r="V418" s="53" t="s">
        <v>1955</v>
      </c>
      <c r="W418" s="9">
        <f t="shared" si="45"/>
        <v>1310</v>
      </c>
    </row>
    <row r="419" spans="1:23" s="10" customFormat="1" ht="213.75" customHeight="1">
      <c r="A419" s="8">
        <v>38</v>
      </c>
      <c r="B419" s="59" t="s">
        <v>65</v>
      </c>
      <c r="C419" s="59" t="s">
        <v>105</v>
      </c>
      <c r="D419" s="59" t="s">
        <v>539</v>
      </c>
      <c r="E419" s="51">
        <v>1</v>
      </c>
      <c r="F419" s="52" t="s">
        <v>518</v>
      </c>
      <c r="G419" s="53" t="s">
        <v>65</v>
      </c>
      <c r="H419" s="53" t="s">
        <v>74</v>
      </c>
      <c r="I419" s="54">
        <v>20023810001311</v>
      </c>
      <c r="J419" s="55" t="s">
        <v>114</v>
      </c>
      <c r="K419" s="55" t="s">
        <v>578</v>
      </c>
      <c r="L419" s="55" t="s">
        <v>718</v>
      </c>
      <c r="M419" s="55" t="s">
        <v>870</v>
      </c>
      <c r="N419" s="55" t="s">
        <v>683</v>
      </c>
      <c r="O419" s="56">
        <v>167584979.74000001</v>
      </c>
      <c r="P419" s="56">
        <v>50000000</v>
      </c>
      <c r="Q419" s="56">
        <v>3319850.59</v>
      </c>
      <c r="R419" s="56">
        <v>57675461.100000001</v>
      </c>
      <c r="S419" s="57" t="s">
        <v>1956</v>
      </c>
      <c r="T419" s="56">
        <v>148751811.78</v>
      </c>
      <c r="U419" s="55" t="s">
        <v>691</v>
      </c>
      <c r="V419" s="53" t="s">
        <v>1957</v>
      </c>
      <c r="W419" s="9">
        <f t="shared" si="45"/>
        <v>1311</v>
      </c>
    </row>
    <row r="420" spans="1:23" s="10" customFormat="1" ht="213.75" customHeight="1">
      <c r="A420" s="8">
        <v>38</v>
      </c>
      <c r="B420" s="59" t="s">
        <v>65</v>
      </c>
      <c r="C420" s="59" t="s">
        <v>105</v>
      </c>
      <c r="D420" s="59" t="s">
        <v>539</v>
      </c>
      <c r="E420" s="51">
        <v>1</v>
      </c>
      <c r="F420" s="52" t="s">
        <v>518</v>
      </c>
      <c r="G420" s="53" t="s">
        <v>65</v>
      </c>
      <c r="H420" s="53" t="s">
        <v>351</v>
      </c>
      <c r="I420" s="54">
        <v>20033810001333</v>
      </c>
      <c r="J420" s="55" t="s">
        <v>535</v>
      </c>
      <c r="K420" s="55" t="s">
        <v>1634</v>
      </c>
      <c r="L420" s="55" t="s">
        <v>236</v>
      </c>
      <c r="M420" s="55" t="s">
        <v>237</v>
      </c>
      <c r="N420" s="55" t="s">
        <v>683</v>
      </c>
      <c r="O420" s="56">
        <v>265814650.34999999</v>
      </c>
      <c r="P420" s="56">
        <v>28502976.129999999</v>
      </c>
      <c r="Q420" s="56">
        <v>7768296.6900000004</v>
      </c>
      <c r="R420" s="56">
        <v>30061583.370000001</v>
      </c>
      <c r="S420" s="57" t="s">
        <v>1577</v>
      </c>
      <c r="T420" s="56">
        <v>162048292.05000001</v>
      </c>
      <c r="U420" s="55" t="s">
        <v>691</v>
      </c>
      <c r="V420" s="53" t="s">
        <v>1958</v>
      </c>
      <c r="W420" s="9">
        <f t="shared" si="45"/>
        <v>1333</v>
      </c>
    </row>
    <row r="421" spans="1:23" s="10" customFormat="1" ht="213.75" customHeight="1">
      <c r="A421" s="8">
        <v>38</v>
      </c>
      <c r="B421" s="59" t="s">
        <v>65</v>
      </c>
      <c r="C421" s="59" t="s">
        <v>105</v>
      </c>
      <c r="D421" s="59" t="s">
        <v>539</v>
      </c>
      <c r="E421" s="51">
        <v>1</v>
      </c>
      <c r="F421" s="52" t="s">
        <v>518</v>
      </c>
      <c r="G421" s="53" t="s">
        <v>65</v>
      </c>
      <c r="H421" s="53" t="s">
        <v>148</v>
      </c>
      <c r="I421" s="54">
        <v>20033810001334</v>
      </c>
      <c r="J421" s="55" t="s">
        <v>1490</v>
      </c>
      <c r="K421" s="55" t="s">
        <v>1491</v>
      </c>
      <c r="L421" s="55" t="s">
        <v>236</v>
      </c>
      <c r="M421" s="55" t="s">
        <v>237</v>
      </c>
      <c r="N421" s="55" t="s">
        <v>683</v>
      </c>
      <c r="O421" s="56">
        <v>131074970.34</v>
      </c>
      <c r="P421" s="56">
        <v>5390045.1699999999</v>
      </c>
      <c r="Q421" s="56">
        <v>2905619.97</v>
      </c>
      <c r="R421" s="56">
        <v>40963445.979999997</v>
      </c>
      <c r="S421" s="57" t="s">
        <v>1959</v>
      </c>
      <c r="T421" s="56">
        <v>98064707.329999998</v>
      </c>
      <c r="U421" s="55" t="s">
        <v>691</v>
      </c>
      <c r="V421" s="53" t="s">
        <v>1960</v>
      </c>
      <c r="W421" s="9">
        <f t="shared" si="45"/>
        <v>1334</v>
      </c>
    </row>
    <row r="422" spans="1:23" s="10" customFormat="1" ht="213.75" customHeight="1">
      <c r="A422" s="8">
        <v>38</v>
      </c>
      <c r="B422" s="59" t="s">
        <v>65</v>
      </c>
      <c r="C422" s="59" t="s">
        <v>105</v>
      </c>
      <c r="D422" s="59" t="s">
        <v>539</v>
      </c>
      <c r="E422" s="51">
        <v>1</v>
      </c>
      <c r="F422" s="52" t="s">
        <v>518</v>
      </c>
      <c r="G422" s="53" t="s">
        <v>65</v>
      </c>
      <c r="H422" s="53" t="s">
        <v>564</v>
      </c>
      <c r="I422" s="54">
        <v>20033810001341</v>
      </c>
      <c r="J422" s="55" t="s">
        <v>1492</v>
      </c>
      <c r="K422" s="55" t="s">
        <v>1493</v>
      </c>
      <c r="L422" s="55" t="s">
        <v>236</v>
      </c>
      <c r="M422" s="55" t="s">
        <v>237</v>
      </c>
      <c r="N422" s="55" t="s">
        <v>683</v>
      </c>
      <c r="O422" s="56">
        <v>8218375</v>
      </c>
      <c r="P422" s="56">
        <v>0</v>
      </c>
      <c r="Q422" s="56">
        <v>232536.77</v>
      </c>
      <c r="R422" s="56">
        <v>388642.99</v>
      </c>
      <c r="S422" s="57" t="s">
        <v>1578</v>
      </c>
      <c r="T422" s="56">
        <v>8062268.7800000003</v>
      </c>
      <c r="U422" s="55" t="s">
        <v>691</v>
      </c>
      <c r="V422" s="53" t="s">
        <v>1961</v>
      </c>
      <c r="W422" s="9">
        <f t="shared" si="45"/>
        <v>1341</v>
      </c>
    </row>
    <row r="423" spans="1:23" s="10" customFormat="1" ht="213.75" customHeight="1">
      <c r="A423" s="8">
        <v>38</v>
      </c>
      <c r="B423" s="59" t="s">
        <v>65</v>
      </c>
      <c r="C423" s="59" t="s">
        <v>105</v>
      </c>
      <c r="D423" s="59" t="s">
        <v>539</v>
      </c>
      <c r="E423" s="51">
        <v>1</v>
      </c>
      <c r="F423" s="52" t="s">
        <v>518</v>
      </c>
      <c r="G423" s="53" t="s">
        <v>65</v>
      </c>
      <c r="H423" s="53" t="s">
        <v>807</v>
      </c>
      <c r="I423" s="54">
        <v>20033810001342</v>
      </c>
      <c r="J423" s="55" t="s">
        <v>1494</v>
      </c>
      <c r="K423" s="55" t="s">
        <v>1495</v>
      </c>
      <c r="L423" s="55" t="s">
        <v>236</v>
      </c>
      <c r="M423" s="55" t="s">
        <v>237</v>
      </c>
      <c r="N423" s="55" t="s">
        <v>683</v>
      </c>
      <c r="O423" s="56">
        <v>8124414.7999999998</v>
      </c>
      <c r="P423" s="56">
        <v>0</v>
      </c>
      <c r="Q423" s="56">
        <v>205937.33</v>
      </c>
      <c r="R423" s="56">
        <v>1188704.1599999999</v>
      </c>
      <c r="S423" s="57" t="s">
        <v>1524</v>
      </c>
      <c r="T423" s="56">
        <v>8241690.3200000003</v>
      </c>
      <c r="U423" s="55" t="s">
        <v>691</v>
      </c>
      <c r="V423" s="53" t="s">
        <v>1962</v>
      </c>
      <c r="W423" s="9">
        <f t="shared" si="45"/>
        <v>1342</v>
      </c>
    </row>
    <row r="424" spans="1:23" s="10" customFormat="1" ht="213.75" customHeight="1">
      <c r="A424" s="8">
        <v>38</v>
      </c>
      <c r="B424" s="59" t="s">
        <v>65</v>
      </c>
      <c r="C424" s="59" t="s">
        <v>105</v>
      </c>
      <c r="D424" s="59" t="s">
        <v>539</v>
      </c>
      <c r="E424" s="51">
        <v>1</v>
      </c>
      <c r="F424" s="52" t="s">
        <v>518</v>
      </c>
      <c r="G424" s="53" t="s">
        <v>65</v>
      </c>
      <c r="H424" s="53" t="s">
        <v>63</v>
      </c>
      <c r="I424" s="54">
        <v>20043810001361</v>
      </c>
      <c r="J424" s="55" t="s">
        <v>747</v>
      </c>
      <c r="K424" s="55" t="s">
        <v>578</v>
      </c>
      <c r="L424" s="55" t="s">
        <v>236</v>
      </c>
      <c r="M424" s="55" t="s">
        <v>237</v>
      </c>
      <c r="N424" s="55" t="s">
        <v>683</v>
      </c>
      <c r="O424" s="56">
        <v>52816293.979999997</v>
      </c>
      <c r="P424" s="56">
        <v>314982.75</v>
      </c>
      <c r="Q424" s="56">
        <v>1434251.52</v>
      </c>
      <c r="R424" s="56">
        <v>6759593.1600000001</v>
      </c>
      <c r="S424" s="57" t="s">
        <v>1579</v>
      </c>
      <c r="T424" s="56">
        <v>47805935.090000004</v>
      </c>
      <c r="U424" s="55" t="s">
        <v>691</v>
      </c>
      <c r="V424" s="53" t="s">
        <v>1963</v>
      </c>
      <c r="W424" s="9">
        <f t="shared" si="45"/>
        <v>1361</v>
      </c>
    </row>
    <row r="425" spans="1:23" s="10" customFormat="1" ht="213.75" customHeight="1">
      <c r="A425" s="8">
        <v>38</v>
      </c>
      <c r="B425" s="59" t="s">
        <v>65</v>
      </c>
      <c r="C425" s="59" t="s">
        <v>105</v>
      </c>
      <c r="D425" s="59" t="s">
        <v>539</v>
      </c>
      <c r="E425" s="51">
        <v>1</v>
      </c>
      <c r="F425" s="52" t="s">
        <v>518</v>
      </c>
      <c r="G425" s="53" t="s">
        <v>65</v>
      </c>
      <c r="H425" s="53" t="s">
        <v>575</v>
      </c>
      <c r="I425" s="54" t="s">
        <v>576</v>
      </c>
      <c r="J425" s="55" t="s">
        <v>560</v>
      </c>
      <c r="K425" s="55" t="s">
        <v>1635</v>
      </c>
      <c r="L425" s="55" t="s">
        <v>236</v>
      </c>
      <c r="M425" s="55" t="s">
        <v>237</v>
      </c>
      <c r="N425" s="55" t="s">
        <v>683</v>
      </c>
      <c r="O425" s="56">
        <v>342203990.49000001</v>
      </c>
      <c r="P425" s="56">
        <v>20001898.43</v>
      </c>
      <c r="Q425" s="56">
        <v>9890116.3900000006</v>
      </c>
      <c r="R425" s="56">
        <v>20230670.510000002</v>
      </c>
      <c r="S425" s="57" t="s">
        <v>1964</v>
      </c>
      <c r="T425" s="56">
        <v>339778714.64999998</v>
      </c>
      <c r="U425" s="55" t="s">
        <v>691</v>
      </c>
      <c r="V425" s="53" t="s">
        <v>1965</v>
      </c>
      <c r="W425" s="9">
        <f t="shared" si="45"/>
        <v>1395</v>
      </c>
    </row>
    <row r="426" spans="1:23" s="10" customFormat="1" ht="213.75" customHeight="1">
      <c r="A426" s="8">
        <v>38</v>
      </c>
      <c r="B426" s="59" t="s">
        <v>65</v>
      </c>
      <c r="C426" s="59" t="s">
        <v>105</v>
      </c>
      <c r="D426" s="59" t="s">
        <v>539</v>
      </c>
      <c r="E426" s="51">
        <v>1</v>
      </c>
      <c r="F426" s="52" t="s">
        <v>518</v>
      </c>
      <c r="G426" s="53" t="s">
        <v>65</v>
      </c>
      <c r="H426" s="53" t="s">
        <v>339</v>
      </c>
      <c r="I426" s="54" t="s">
        <v>340</v>
      </c>
      <c r="J426" s="55" t="s">
        <v>341</v>
      </c>
      <c r="K426" s="55" t="s">
        <v>578</v>
      </c>
      <c r="L426" s="55" t="s">
        <v>236</v>
      </c>
      <c r="M426" s="55" t="s">
        <v>237</v>
      </c>
      <c r="N426" s="55" t="s">
        <v>683</v>
      </c>
      <c r="O426" s="56">
        <v>125422663.73999999</v>
      </c>
      <c r="P426" s="56">
        <v>0</v>
      </c>
      <c r="Q426" s="56">
        <v>3634705.44</v>
      </c>
      <c r="R426" s="56">
        <v>405463.3</v>
      </c>
      <c r="S426" s="57" t="s">
        <v>1636</v>
      </c>
      <c r="T426" s="56">
        <v>128651905.88</v>
      </c>
      <c r="U426" s="55" t="s">
        <v>691</v>
      </c>
      <c r="V426" s="53" t="s">
        <v>1966</v>
      </c>
      <c r="W426" s="9">
        <f t="shared" si="45"/>
        <v>1469</v>
      </c>
    </row>
    <row r="427" spans="1:23" s="10" customFormat="1" ht="213.75" customHeight="1">
      <c r="A427" s="8">
        <v>38</v>
      </c>
      <c r="B427" s="59" t="s">
        <v>65</v>
      </c>
      <c r="C427" s="59" t="s">
        <v>105</v>
      </c>
      <c r="D427" s="59" t="s">
        <v>539</v>
      </c>
      <c r="E427" s="51">
        <v>1</v>
      </c>
      <c r="F427" s="52" t="s">
        <v>518</v>
      </c>
      <c r="G427" s="53" t="s">
        <v>65</v>
      </c>
      <c r="H427" s="53" t="s">
        <v>342</v>
      </c>
      <c r="I427" s="54" t="s">
        <v>343</v>
      </c>
      <c r="J427" s="55" t="s">
        <v>344</v>
      </c>
      <c r="K427" s="55" t="s">
        <v>1637</v>
      </c>
      <c r="L427" s="55" t="s">
        <v>236</v>
      </c>
      <c r="M427" s="55" t="s">
        <v>237</v>
      </c>
      <c r="N427" s="55" t="s">
        <v>683</v>
      </c>
      <c r="O427" s="56">
        <v>29315735.100000001</v>
      </c>
      <c r="P427" s="56">
        <v>6210868.8300000001</v>
      </c>
      <c r="Q427" s="56">
        <v>945084.71</v>
      </c>
      <c r="R427" s="56">
        <v>995839.65</v>
      </c>
      <c r="S427" s="57" t="s">
        <v>1442</v>
      </c>
      <c r="T427" s="56">
        <v>35312132.789999999</v>
      </c>
      <c r="U427" s="55" t="s">
        <v>691</v>
      </c>
      <c r="V427" s="53" t="s">
        <v>1967</v>
      </c>
      <c r="W427" s="9">
        <f t="shared" si="45"/>
        <v>1470</v>
      </c>
    </row>
    <row r="428" spans="1:23" s="10" customFormat="1" ht="213.75" customHeight="1">
      <c r="A428" s="8">
        <v>38</v>
      </c>
      <c r="B428" s="59" t="s">
        <v>65</v>
      </c>
      <c r="C428" s="59" t="s">
        <v>105</v>
      </c>
      <c r="D428" s="59" t="s">
        <v>539</v>
      </c>
      <c r="E428" s="51">
        <v>1</v>
      </c>
      <c r="F428" s="52" t="s">
        <v>518</v>
      </c>
      <c r="G428" s="53" t="s">
        <v>65</v>
      </c>
      <c r="H428" s="53" t="s">
        <v>362</v>
      </c>
      <c r="I428" s="54" t="s">
        <v>363</v>
      </c>
      <c r="J428" s="55" t="s">
        <v>364</v>
      </c>
      <c r="K428" s="55" t="s">
        <v>578</v>
      </c>
      <c r="L428" s="55" t="s">
        <v>236</v>
      </c>
      <c r="M428" s="55" t="s">
        <v>237</v>
      </c>
      <c r="N428" s="55" t="s">
        <v>683</v>
      </c>
      <c r="O428" s="56">
        <v>10673220.09</v>
      </c>
      <c r="P428" s="56">
        <v>38662.25</v>
      </c>
      <c r="Q428" s="56">
        <v>304011.62</v>
      </c>
      <c r="R428" s="56">
        <v>351144.75</v>
      </c>
      <c r="S428" s="57" t="s">
        <v>1638</v>
      </c>
      <c r="T428" s="56">
        <v>10664749.210000001</v>
      </c>
      <c r="U428" s="55" t="s">
        <v>691</v>
      </c>
      <c r="V428" s="53" t="s">
        <v>1968</v>
      </c>
      <c r="W428" s="9">
        <f t="shared" si="45"/>
        <v>1471</v>
      </c>
    </row>
    <row r="429" spans="1:23" s="10" customFormat="1" ht="213.75" customHeight="1">
      <c r="A429" s="8">
        <v>38</v>
      </c>
      <c r="B429" s="59" t="s">
        <v>65</v>
      </c>
      <c r="C429" s="59" t="s">
        <v>105</v>
      </c>
      <c r="D429" s="59" t="s">
        <v>539</v>
      </c>
      <c r="E429" s="51">
        <v>1</v>
      </c>
      <c r="F429" s="52" t="s">
        <v>518</v>
      </c>
      <c r="G429" s="53" t="s">
        <v>65</v>
      </c>
      <c r="H429" s="53" t="s">
        <v>264</v>
      </c>
      <c r="I429" s="54" t="s">
        <v>958</v>
      </c>
      <c r="J429" s="55" t="s">
        <v>265</v>
      </c>
      <c r="K429" s="55" t="s">
        <v>266</v>
      </c>
      <c r="L429" s="55" t="s">
        <v>236</v>
      </c>
      <c r="M429" s="55" t="s">
        <v>237</v>
      </c>
      <c r="N429" s="55" t="s">
        <v>683</v>
      </c>
      <c r="O429" s="56">
        <v>378219644.48000002</v>
      </c>
      <c r="P429" s="56">
        <v>6877989.6500000004</v>
      </c>
      <c r="Q429" s="56">
        <v>10998180.960000001</v>
      </c>
      <c r="R429" s="56">
        <v>3188385.74</v>
      </c>
      <c r="S429" s="57" t="s">
        <v>1580</v>
      </c>
      <c r="T429" s="56">
        <v>373791910.56999999</v>
      </c>
      <c r="U429" s="55" t="s">
        <v>691</v>
      </c>
      <c r="V429" s="53" t="s">
        <v>1969</v>
      </c>
      <c r="W429" s="9">
        <f t="shared" si="45"/>
        <v>1487</v>
      </c>
    </row>
    <row r="430" spans="1:23" s="10" customFormat="1" ht="213.75" customHeight="1">
      <c r="A430" s="8">
        <v>38</v>
      </c>
      <c r="B430" s="59" t="s">
        <v>65</v>
      </c>
      <c r="C430" s="59" t="s">
        <v>105</v>
      </c>
      <c r="D430" s="59" t="s">
        <v>539</v>
      </c>
      <c r="E430" s="51">
        <v>1</v>
      </c>
      <c r="F430" s="52" t="s">
        <v>518</v>
      </c>
      <c r="G430" s="53" t="s">
        <v>65</v>
      </c>
      <c r="H430" s="53" t="s">
        <v>359</v>
      </c>
      <c r="I430" s="54" t="s">
        <v>360</v>
      </c>
      <c r="J430" s="55" t="s">
        <v>359</v>
      </c>
      <c r="K430" s="55" t="s">
        <v>1639</v>
      </c>
      <c r="L430" s="55" t="s">
        <v>236</v>
      </c>
      <c r="M430" s="55" t="s">
        <v>237</v>
      </c>
      <c r="N430" s="55" t="s">
        <v>683</v>
      </c>
      <c r="O430" s="56">
        <v>55596798.270000003</v>
      </c>
      <c r="P430" s="56">
        <v>337306.51</v>
      </c>
      <c r="Q430" s="56">
        <v>1596747.61</v>
      </c>
      <c r="R430" s="56">
        <v>396533.79</v>
      </c>
      <c r="S430" s="57" t="s">
        <v>1970</v>
      </c>
      <c r="T430" s="56">
        <v>57020318.520000003</v>
      </c>
      <c r="U430" s="55" t="s">
        <v>691</v>
      </c>
      <c r="V430" s="53" t="s">
        <v>1971</v>
      </c>
      <c r="W430" s="9">
        <f t="shared" si="45"/>
        <v>1496</v>
      </c>
    </row>
    <row r="431" spans="1:23" s="10" customFormat="1" ht="213.75" customHeight="1">
      <c r="A431" s="8">
        <v>38</v>
      </c>
      <c r="B431" s="59" t="s">
        <v>65</v>
      </c>
      <c r="C431" s="59" t="s">
        <v>105</v>
      </c>
      <c r="D431" s="59" t="s">
        <v>539</v>
      </c>
      <c r="E431" s="51">
        <v>1</v>
      </c>
      <c r="F431" s="52" t="s">
        <v>518</v>
      </c>
      <c r="G431" s="53" t="s">
        <v>65</v>
      </c>
      <c r="H431" s="53" t="s">
        <v>1315</v>
      </c>
      <c r="I431" s="54" t="s">
        <v>1316</v>
      </c>
      <c r="J431" s="55" t="s">
        <v>1315</v>
      </c>
      <c r="K431" s="55" t="s">
        <v>1317</v>
      </c>
      <c r="L431" s="55" t="s">
        <v>236</v>
      </c>
      <c r="M431" s="55" t="s">
        <v>237</v>
      </c>
      <c r="N431" s="55" t="s">
        <v>683</v>
      </c>
      <c r="O431" s="56">
        <v>8078082.0700000003</v>
      </c>
      <c r="P431" s="56">
        <v>0</v>
      </c>
      <c r="Q431" s="56">
        <v>229703.45</v>
      </c>
      <c r="R431" s="56">
        <v>46046.34</v>
      </c>
      <c r="S431" s="57" t="s">
        <v>1581</v>
      </c>
      <c r="T431" s="56">
        <v>8261739.1799999997</v>
      </c>
      <c r="U431" s="55" t="s">
        <v>691</v>
      </c>
      <c r="V431" s="53" t="s">
        <v>1972</v>
      </c>
      <c r="W431" s="9">
        <f t="shared" si="45"/>
        <v>1573</v>
      </c>
    </row>
    <row r="432" spans="1:23" s="10" customFormat="1" ht="298.5" customHeight="1">
      <c r="A432" s="8">
        <v>38</v>
      </c>
      <c r="B432" s="59" t="s">
        <v>65</v>
      </c>
      <c r="C432" s="59" t="s">
        <v>105</v>
      </c>
      <c r="D432" s="59" t="s">
        <v>539</v>
      </c>
      <c r="E432" s="51">
        <v>1</v>
      </c>
      <c r="F432" s="52" t="s">
        <v>1249</v>
      </c>
      <c r="G432" s="53" t="s">
        <v>1250</v>
      </c>
      <c r="H432" s="53" t="s">
        <v>1251</v>
      </c>
      <c r="I432" s="54" t="s">
        <v>1252</v>
      </c>
      <c r="J432" s="55" t="s">
        <v>1253</v>
      </c>
      <c r="K432" s="55" t="s">
        <v>1254</v>
      </c>
      <c r="L432" s="55" t="s">
        <v>541</v>
      </c>
      <c r="M432" s="55" t="s">
        <v>1255</v>
      </c>
      <c r="N432" s="55" t="s">
        <v>678</v>
      </c>
      <c r="O432" s="56">
        <v>22810.63</v>
      </c>
      <c r="P432" s="56">
        <v>58289.919999999998</v>
      </c>
      <c r="Q432" s="56">
        <v>535.58000000000004</v>
      </c>
      <c r="R432" s="56">
        <v>58290.6</v>
      </c>
      <c r="S432" s="57" t="s">
        <v>1640</v>
      </c>
      <c r="T432" s="56">
        <v>23345.53</v>
      </c>
      <c r="U432" s="55" t="s">
        <v>691</v>
      </c>
      <c r="V432" s="53" t="s">
        <v>1973</v>
      </c>
      <c r="W432" s="9">
        <f t="shared" si="45"/>
        <v>1567</v>
      </c>
    </row>
    <row r="433" spans="1:23" s="26" customFormat="1" ht="15" outlineLevel="1">
      <c r="A433" s="24"/>
      <c r="B433" s="70" t="s">
        <v>289</v>
      </c>
      <c r="C433" s="71"/>
      <c r="D433" s="71"/>
      <c r="E433" s="41">
        <f>SUBTOTAL(9,E434:E435)</f>
        <v>1</v>
      </c>
      <c r="F433" s="42"/>
      <c r="G433" s="42"/>
      <c r="H433" s="42"/>
      <c r="I433" s="43"/>
      <c r="J433" s="42"/>
      <c r="K433" s="42"/>
      <c r="L433" s="42"/>
      <c r="M433" s="42"/>
      <c r="N433" s="42"/>
      <c r="O433" s="44"/>
      <c r="P433" s="44"/>
      <c r="Q433" s="44"/>
      <c r="R433" s="44"/>
      <c r="S433" s="42"/>
      <c r="T433" s="44"/>
      <c r="U433" s="42"/>
      <c r="V433" s="45"/>
      <c r="W433" s="25"/>
    </row>
    <row r="434" spans="1:23" s="29" customFormat="1" ht="15" outlineLevel="2">
      <c r="A434" s="27"/>
      <c r="B434" s="68" t="s">
        <v>285</v>
      </c>
      <c r="C434" s="69"/>
      <c r="D434" s="69"/>
      <c r="E434" s="46">
        <f>SUBTOTAL(9,E435:E435)</f>
        <v>1</v>
      </c>
      <c r="F434" s="47"/>
      <c r="G434" s="47"/>
      <c r="H434" s="47"/>
      <c r="I434" s="48"/>
      <c r="J434" s="47"/>
      <c r="K434" s="47"/>
      <c r="L434" s="47"/>
      <c r="M434" s="47"/>
      <c r="N434" s="47"/>
      <c r="O434" s="49"/>
      <c r="P434" s="49"/>
      <c r="Q434" s="49"/>
      <c r="R434" s="49"/>
      <c r="S434" s="47"/>
      <c r="T434" s="49"/>
      <c r="U434" s="47"/>
      <c r="V434" s="50"/>
      <c r="W434" s="28"/>
    </row>
    <row r="435" spans="1:23" s="10" customFormat="1" ht="201" customHeight="1">
      <c r="A435" s="8">
        <v>38</v>
      </c>
      <c r="B435" s="59" t="s">
        <v>65</v>
      </c>
      <c r="C435" s="59" t="s">
        <v>172</v>
      </c>
      <c r="D435" s="59" t="s">
        <v>199</v>
      </c>
      <c r="E435" s="51">
        <v>1</v>
      </c>
      <c r="F435" s="52" t="s">
        <v>742</v>
      </c>
      <c r="G435" s="53" t="s">
        <v>743</v>
      </c>
      <c r="H435" s="53" t="s">
        <v>743</v>
      </c>
      <c r="I435" s="54" t="s">
        <v>808</v>
      </c>
      <c r="J435" s="55" t="s">
        <v>902</v>
      </c>
      <c r="K435" s="55" t="s">
        <v>926</v>
      </c>
      <c r="L435" s="55" t="s">
        <v>718</v>
      </c>
      <c r="M435" s="55" t="s">
        <v>870</v>
      </c>
      <c r="N435" s="55" t="s">
        <v>238</v>
      </c>
      <c r="O435" s="56">
        <v>51000491.219999999</v>
      </c>
      <c r="P435" s="56">
        <v>0</v>
      </c>
      <c r="Q435" s="56">
        <v>0</v>
      </c>
      <c r="R435" s="56">
        <v>0</v>
      </c>
      <c r="S435" s="57" t="s">
        <v>1641</v>
      </c>
      <c r="T435" s="56">
        <v>51000491.219999999</v>
      </c>
      <c r="U435" s="55" t="s">
        <v>239</v>
      </c>
      <c r="V435" s="53" t="s">
        <v>1582</v>
      </c>
      <c r="W435" s="9">
        <f t="shared" ref="W435" si="46">IF(OR(LEFT(I435)="7",LEFT(I435,1)="8"),VALUE(RIGHT(I435,3)),VALUE(RIGHT(I435,4)))</f>
        <v>1302</v>
      </c>
    </row>
    <row r="436" spans="1:23" s="23" customFormat="1" ht="37.5" customHeight="1" outlineLevel="3">
      <c r="A436" s="21"/>
      <c r="B436" s="72" t="s">
        <v>1583</v>
      </c>
      <c r="C436" s="73"/>
      <c r="D436" s="73"/>
      <c r="E436" s="35">
        <f>SUBTOTAL(9,E439)</f>
        <v>1</v>
      </c>
      <c r="F436" s="60"/>
      <c r="G436" s="60"/>
      <c r="H436" s="60"/>
      <c r="I436" s="37"/>
      <c r="J436" s="60"/>
      <c r="K436" s="60"/>
      <c r="L436" s="60"/>
      <c r="M436" s="60"/>
      <c r="N436" s="60"/>
      <c r="O436" s="38"/>
      <c r="P436" s="39"/>
      <c r="Q436" s="39"/>
      <c r="R436" s="39"/>
      <c r="S436" s="60"/>
      <c r="T436" s="39"/>
      <c r="U436" s="60"/>
      <c r="V436" s="40"/>
      <c r="W436" s="22"/>
    </row>
    <row r="437" spans="1:23" s="26" customFormat="1" ht="15" outlineLevel="1">
      <c r="A437" s="24"/>
      <c r="B437" s="70" t="s">
        <v>697</v>
      </c>
      <c r="C437" s="71" t="s">
        <v>695</v>
      </c>
      <c r="D437" s="71"/>
      <c r="E437" s="41">
        <f>SUBTOTAL(9,E438:E439)</f>
        <v>1</v>
      </c>
      <c r="F437" s="42"/>
      <c r="G437" s="42"/>
      <c r="H437" s="42"/>
      <c r="I437" s="43"/>
      <c r="J437" s="42"/>
      <c r="K437" s="42"/>
      <c r="L437" s="42"/>
      <c r="M437" s="42"/>
      <c r="N437" s="42"/>
      <c r="O437" s="44"/>
      <c r="P437" s="44"/>
      <c r="Q437" s="44"/>
      <c r="R437" s="44"/>
      <c r="S437" s="42"/>
      <c r="T437" s="44"/>
      <c r="U437" s="42"/>
      <c r="V437" s="45"/>
      <c r="W437" s="25"/>
    </row>
    <row r="438" spans="1:23" s="29" customFormat="1" ht="15" outlineLevel="2">
      <c r="A438" s="27"/>
      <c r="B438" s="68" t="s">
        <v>285</v>
      </c>
      <c r="C438" s="69"/>
      <c r="D438" s="69"/>
      <c r="E438" s="46">
        <f>SUBTOTAL(9,E439)</f>
        <v>1</v>
      </c>
      <c r="F438" s="47"/>
      <c r="G438" s="47"/>
      <c r="H438" s="47"/>
      <c r="I438" s="48"/>
      <c r="J438" s="47"/>
      <c r="K438" s="47"/>
      <c r="L438" s="47"/>
      <c r="M438" s="47"/>
      <c r="N438" s="47"/>
      <c r="O438" s="49"/>
      <c r="P438" s="49"/>
      <c r="Q438" s="49"/>
      <c r="R438" s="49"/>
      <c r="S438" s="47"/>
      <c r="T438" s="49"/>
      <c r="U438" s="47"/>
      <c r="V438" s="50"/>
      <c r="W438" s="28"/>
    </row>
    <row r="439" spans="1:23" s="10" customFormat="1" ht="228.75" customHeight="1">
      <c r="A439" s="8">
        <v>45</v>
      </c>
      <c r="B439" s="59" t="s">
        <v>1583</v>
      </c>
      <c r="C439" s="59" t="s">
        <v>105</v>
      </c>
      <c r="D439" s="59" t="s">
        <v>199</v>
      </c>
      <c r="E439" s="51">
        <v>1</v>
      </c>
      <c r="F439" s="52">
        <v>314</v>
      </c>
      <c r="G439" s="53" t="s">
        <v>815</v>
      </c>
      <c r="H439" s="53" t="s">
        <v>1642</v>
      </c>
      <c r="I439" s="54">
        <v>20164531401590</v>
      </c>
      <c r="J439" s="55" t="s">
        <v>1643</v>
      </c>
      <c r="K439" s="55" t="s">
        <v>1644</v>
      </c>
      <c r="L439" s="55" t="s">
        <v>236</v>
      </c>
      <c r="M439" s="55" t="s">
        <v>397</v>
      </c>
      <c r="N439" s="55" t="s">
        <v>238</v>
      </c>
      <c r="O439" s="56">
        <v>302157360</v>
      </c>
      <c r="P439" s="56">
        <v>0</v>
      </c>
      <c r="Q439" s="56">
        <v>8908685.6899999995</v>
      </c>
      <c r="R439" s="56">
        <v>19401526.719999999</v>
      </c>
      <c r="S439" s="57" t="s">
        <v>1974</v>
      </c>
      <c r="T439" s="56">
        <v>307369420.69</v>
      </c>
      <c r="U439" s="55" t="s">
        <v>691</v>
      </c>
      <c r="V439" s="53" t="s">
        <v>1975</v>
      </c>
      <c r="W439" s="9">
        <f t="shared" ref="W439" si="47">IF(OR(LEFT(I439)="7",LEFT(I439,1)="8"),VALUE(RIGHT(I439,3)),VALUE(RIGHT(I439,4)))</f>
        <v>1590</v>
      </c>
    </row>
    <row r="440" spans="1:23" s="23" customFormat="1" ht="37.5" customHeight="1" outlineLevel="3">
      <c r="A440" s="21"/>
      <c r="B440" s="72" t="s">
        <v>1584</v>
      </c>
      <c r="C440" s="73"/>
      <c r="D440" s="73"/>
      <c r="E440" s="35">
        <f>SUBTOTAL(9,E443)</f>
        <v>1</v>
      </c>
      <c r="F440" s="60"/>
      <c r="G440" s="60"/>
      <c r="H440" s="60"/>
      <c r="I440" s="37"/>
      <c r="J440" s="60"/>
      <c r="K440" s="60"/>
      <c r="L440" s="60"/>
      <c r="M440" s="60"/>
      <c r="N440" s="60"/>
      <c r="O440" s="38"/>
      <c r="P440" s="39"/>
      <c r="Q440" s="39"/>
      <c r="R440" s="39"/>
      <c r="S440" s="60"/>
      <c r="T440" s="39"/>
      <c r="U440" s="60"/>
      <c r="V440" s="40"/>
      <c r="W440" s="22"/>
    </row>
    <row r="441" spans="1:23" s="26" customFormat="1" ht="15" outlineLevel="1">
      <c r="A441" s="24"/>
      <c r="B441" s="70" t="s">
        <v>697</v>
      </c>
      <c r="C441" s="71" t="s">
        <v>695</v>
      </c>
      <c r="D441" s="71"/>
      <c r="E441" s="41">
        <f>SUBTOTAL(9,E442:E443)</f>
        <v>1</v>
      </c>
      <c r="F441" s="42"/>
      <c r="G441" s="42"/>
      <c r="H441" s="42"/>
      <c r="I441" s="43"/>
      <c r="J441" s="42"/>
      <c r="K441" s="42"/>
      <c r="L441" s="42"/>
      <c r="M441" s="42"/>
      <c r="N441" s="42"/>
      <c r="O441" s="44"/>
      <c r="P441" s="44"/>
      <c r="Q441" s="44"/>
      <c r="R441" s="44"/>
      <c r="S441" s="42"/>
      <c r="T441" s="44"/>
      <c r="U441" s="42"/>
      <c r="V441" s="45"/>
      <c r="W441" s="25"/>
    </row>
    <row r="442" spans="1:23" s="29" customFormat="1" ht="15" outlineLevel="2">
      <c r="A442" s="27"/>
      <c r="B442" s="68" t="s">
        <v>285</v>
      </c>
      <c r="C442" s="69"/>
      <c r="D442" s="69"/>
      <c r="E442" s="46">
        <f>SUBTOTAL(9,E443)</f>
        <v>1</v>
      </c>
      <c r="F442" s="47"/>
      <c r="G442" s="47"/>
      <c r="H442" s="47"/>
      <c r="I442" s="48"/>
      <c r="J442" s="47"/>
      <c r="K442" s="47"/>
      <c r="L442" s="47"/>
      <c r="M442" s="47"/>
      <c r="N442" s="47"/>
      <c r="O442" s="49"/>
      <c r="P442" s="49"/>
      <c r="Q442" s="49"/>
      <c r="R442" s="49"/>
      <c r="S442" s="47"/>
      <c r="T442" s="49"/>
      <c r="U442" s="47"/>
      <c r="V442" s="50"/>
      <c r="W442" s="28"/>
    </row>
    <row r="443" spans="1:23" s="10" customFormat="1" ht="208.5" customHeight="1">
      <c r="A443" s="8">
        <v>46</v>
      </c>
      <c r="B443" s="59" t="s">
        <v>1584</v>
      </c>
      <c r="C443" s="59" t="s">
        <v>105</v>
      </c>
      <c r="D443" s="59" t="s">
        <v>199</v>
      </c>
      <c r="E443" s="51">
        <v>1</v>
      </c>
      <c r="F443" s="52">
        <v>300</v>
      </c>
      <c r="G443" s="53" t="s">
        <v>684</v>
      </c>
      <c r="H443" s="53" t="s">
        <v>1642</v>
      </c>
      <c r="I443" s="54">
        <v>20164630001589</v>
      </c>
      <c r="J443" s="55" t="s">
        <v>1645</v>
      </c>
      <c r="K443" s="55" t="s">
        <v>1646</v>
      </c>
      <c r="L443" s="55" t="s">
        <v>236</v>
      </c>
      <c r="M443" s="55" t="s">
        <v>397</v>
      </c>
      <c r="N443" s="55" t="s">
        <v>238</v>
      </c>
      <c r="O443" s="56">
        <v>1050409360</v>
      </c>
      <c r="P443" s="56">
        <v>0</v>
      </c>
      <c r="Q443" s="56">
        <v>30511725</v>
      </c>
      <c r="R443" s="56">
        <v>61995610</v>
      </c>
      <c r="S443" s="57" t="s">
        <v>1647</v>
      </c>
      <c r="T443" s="56">
        <v>1018925475</v>
      </c>
      <c r="U443" s="55" t="s">
        <v>691</v>
      </c>
      <c r="V443" s="53" t="s">
        <v>1648</v>
      </c>
      <c r="W443" s="9">
        <f t="shared" ref="W443" si="48">IF(OR(LEFT(I443)="7",LEFT(I443,1)="8"),VALUE(RIGHT(I443,3)),VALUE(RIGHT(I443,4)))</f>
        <v>1589</v>
      </c>
    </row>
    <row r="444" spans="1:23" s="23" customFormat="1" ht="37.5" customHeight="1" outlineLevel="3">
      <c r="A444" s="21"/>
      <c r="B444" s="72" t="s">
        <v>1585</v>
      </c>
      <c r="C444" s="73"/>
      <c r="D444" s="73"/>
      <c r="E444" s="35">
        <f>SUBTOTAL(9,E447)</f>
        <v>1</v>
      </c>
      <c r="F444" s="60"/>
      <c r="G444" s="60"/>
      <c r="H444" s="60"/>
      <c r="I444" s="37"/>
      <c r="J444" s="60"/>
      <c r="K444" s="60"/>
      <c r="L444" s="60"/>
      <c r="M444" s="60"/>
      <c r="N444" s="60"/>
      <c r="O444" s="38"/>
      <c r="P444" s="39"/>
      <c r="Q444" s="39"/>
      <c r="R444" s="39"/>
      <c r="S444" s="60"/>
      <c r="T444" s="39"/>
      <c r="U444" s="60"/>
      <c r="V444" s="40"/>
      <c r="W444" s="22"/>
    </row>
    <row r="445" spans="1:23" s="26" customFormat="1" ht="15" outlineLevel="1">
      <c r="A445" s="24"/>
      <c r="B445" s="70" t="s">
        <v>697</v>
      </c>
      <c r="C445" s="71" t="s">
        <v>695</v>
      </c>
      <c r="D445" s="71"/>
      <c r="E445" s="41">
        <f>SUBTOTAL(9,E446:E447)</f>
        <v>1</v>
      </c>
      <c r="F445" s="42"/>
      <c r="G445" s="42"/>
      <c r="H445" s="42"/>
      <c r="I445" s="43"/>
      <c r="J445" s="42"/>
      <c r="K445" s="42"/>
      <c r="L445" s="42"/>
      <c r="M445" s="42"/>
      <c r="N445" s="42"/>
      <c r="O445" s="44"/>
      <c r="P445" s="44"/>
      <c r="Q445" s="44"/>
      <c r="R445" s="44"/>
      <c r="S445" s="42"/>
      <c r="T445" s="44"/>
      <c r="U445" s="42"/>
      <c r="V445" s="45"/>
      <c r="W445" s="25"/>
    </row>
    <row r="446" spans="1:23" s="29" customFormat="1" ht="15" outlineLevel="2">
      <c r="A446" s="27"/>
      <c r="B446" s="68" t="s">
        <v>285</v>
      </c>
      <c r="C446" s="69"/>
      <c r="D446" s="69"/>
      <c r="E446" s="46">
        <f>SUBTOTAL(9,E447)</f>
        <v>1</v>
      </c>
      <c r="F446" s="47"/>
      <c r="G446" s="47"/>
      <c r="H446" s="47"/>
      <c r="I446" s="48"/>
      <c r="J446" s="47"/>
      <c r="K446" s="47"/>
      <c r="L446" s="47"/>
      <c r="M446" s="47"/>
      <c r="N446" s="47"/>
      <c r="O446" s="49"/>
      <c r="P446" s="49"/>
      <c r="Q446" s="49"/>
      <c r="R446" s="49"/>
      <c r="S446" s="47"/>
      <c r="T446" s="49"/>
      <c r="U446" s="47"/>
      <c r="V446" s="50"/>
      <c r="W446" s="28"/>
    </row>
    <row r="447" spans="1:23" s="10" customFormat="1" ht="332.25" customHeight="1">
      <c r="A447" s="8">
        <v>47</v>
      </c>
      <c r="B447" s="59" t="s">
        <v>1585</v>
      </c>
      <c r="C447" s="59" t="s">
        <v>105</v>
      </c>
      <c r="D447" s="59" t="s">
        <v>199</v>
      </c>
      <c r="E447" s="51">
        <v>1</v>
      </c>
      <c r="F447" s="52" t="s">
        <v>1349</v>
      </c>
      <c r="G447" s="53" t="s">
        <v>1350</v>
      </c>
      <c r="H447" s="53" t="s">
        <v>1350</v>
      </c>
      <c r="I447" s="54" t="s">
        <v>1351</v>
      </c>
      <c r="J447" s="55" t="s">
        <v>1352</v>
      </c>
      <c r="K447" s="55" t="s">
        <v>1353</v>
      </c>
      <c r="L447" s="55" t="s">
        <v>236</v>
      </c>
      <c r="M447" s="55" t="s">
        <v>673</v>
      </c>
      <c r="N447" s="55" t="s">
        <v>683</v>
      </c>
      <c r="O447" s="56">
        <v>1003499912.14</v>
      </c>
      <c r="P447" s="56">
        <v>505310373.86000001</v>
      </c>
      <c r="Q447" s="56">
        <v>72371872.670000002</v>
      </c>
      <c r="R447" s="56">
        <v>100675888.61</v>
      </c>
      <c r="S447" s="57" t="s">
        <v>1976</v>
      </c>
      <c r="T447" s="56">
        <v>1480506270.0599999</v>
      </c>
      <c r="U447" s="55" t="s">
        <v>239</v>
      </c>
      <c r="V447" s="53" t="s">
        <v>1977</v>
      </c>
      <c r="W447" s="9">
        <f t="shared" ref="W447" si="49">IF(OR(LEFT(I447)="7",LEFT(I447,1)="8"),VALUE(RIGHT(I447,3)),VALUE(RIGHT(I447,4)))</f>
        <v>1584</v>
      </c>
    </row>
    <row r="448" spans="1:23" s="23" customFormat="1" ht="37.5" customHeight="1" outlineLevel="3">
      <c r="A448" s="21"/>
      <c r="B448" s="72" t="s">
        <v>903</v>
      </c>
      <c r="C448" s="73"/>
      <c r="D448" s="73"/>
      <c r="E448" s="35">
        <f>SUBTOTAL(9,E451:E459)</f>
        <v>7</v>
      </c>
      <c r="F448" s="36"/>
      <c r="G448" s="36"/>
      <c r="H448" s="36"/>
      <c r="I448" s="37"/>
      <c r="J448" s="36"/>
      <c r="K448" s="36"/>
      <c r="L448" s="36"/>
      <c r="M448" s="36"/>
      <c r="N448" s="36"/>
      <c r="O448" s="38"/>
      <c r="P448" s="39"/>
      <c r="Q448" s="39"/>
      <c r="R448" s="39"/>
      <c r="S448" s="36"/>
      <c r="T448" s="39"/>
      <c r="U448" s="36"/>
      <c r="V448" s="40"/>
      <c r="W448" s="22"/>
    </row>
    <row r="449" spans="1:23" s="26" customFormat="1" ht="15" outlineLevel="1">
      <c r="A449" s="24"/>
      <c r="B449" s="70" t="s">
        <v>697</v>
      </c>
      <c r="C449" s="71" t="s">
        <v>695</v>
      </c>
      <c r="D449" s="71"/>
      <c r="E449" s="41">
        <f>SUBTOTAL(9,E450:E456)</f>
        <v>6</v>
      </c>
      <c r="F449" s="42"/>
      <c r="G449" s="42"/>
      <c r="H449" s="42"/>
      <c r="I449" s="43"/>
      <c r="J449" s="42"/>
      <c r="K449" s="42"/>
      <c r="L449" s="42"/>
      <c r="M449" s="42"/>
      <c r="N449" s="42"/>
      <c r="O449" s="44"/>
      <c r="P449" s="44"/>
      <c r="Q449" s="44"/>
      <c r="R449" s="44"/>
      <c r="S449" s="42"/>
      <c r="T449" s="44"/>
      <c r="U449" s="42"/>
      <c r="V449" s="45"/>
      <c r="W449" s="25"/>
    </row>
    <row r="450" spans="1:23" s="29" customFormat="1" ht="15" outlineLevel="2">
      <c r="A450" s="27"/>
      <c r="B450" s="68" t="s">
        <v>285</v>
      </c>
      <c r="C450" s="69"/>
      <c r="D450" s="69"/>
      <c r="E450" s="46">
        <f>SUBTOTAL(9,E451:E456)</f>
        <v>6</v>
      </c>
      <c r="F450" s="47"/>
      <c r="G450" s="47"/>
      <c r="H450" s="47"/>
      <c r="I450" s="48"/>
      <c r="J450" s="47"/>
      <c r="K450" s="47"/>
      <c r="L450" s="47"/>
      <c r="M450" s="47"/>
      <c r="N450" s="47"/>
      <c r="O450" s="49"/>
      <c r="P450" s="49"/>
      <c r="Q450" s="49"/>
      <c r="R450" s="49"/>
      <c r="S450" s="47"/>
      <c r="T450" s="49"/>
      <c r="U450" s="47"/>
      <c r="V450" s="50"/>
      <c r="W450" s="28"/>
    </row>
    <row r="451" spans="1:23" s="10" customFormat="1" ht="142.5" customHeight="1">
      <c r="A451" s="8">
        <v>50</v>
      </c>
      <c r="B451" s="59" t="s">
        <v>903</v>
      </c>
      <c r="C451" s="59" t="s">
        <v>105</v>
      </c>
      <c r="D451" s="59" t="s">
        <v>199</v>
      </c>
      <c r="E451" s="51">
        <v>1</v>
      </c>
      <c r="F451" s="52" t="s">
        <v>904</v>
      </c>
      <c r="G451" s="53" t="s">
        <v>903</v>
      </c>
      <c r="H451" s="53" t="s">
        <v>903</v>
      </c>
      <c r="I451" s="54" t="s">
        <v>27</v>
      </c>
      <c r="J451" s="55" t="s">
        <v>28</v>
      </c>
      <c r="K451" s="55" t="s">
        <v>29</v>
      </c>
      <c r="L451" s="55" t="s">
        <v>718</v>
      </c>
      <c r="M451" s="55" t="s">
        <v>256</v>
      </c>
      <c r="N451" s="55" t="s">
        <v>683</v>
      </c>
      <c r="O451" s="56">
        <v>36527825.770000003</v>
      </c>
      <c r="P451" s="56">
        <v>95465841.030000001</v>
      </c>
      <c r="Q451" s="56">
        <v>1466716.26</v>
      </c>
      <c r="R451" s="56">
        <v>41169867.369999997</v>
      </c>
      <c r="S451" s="57" t="s">
        <v>1978</v>
      </c>
      <c r="T451" s="56">
        <v>92290515.689999998</v>
      </c>
      <c r="U451" s="55" t="s">
        <v>239</v>
      </c>
      <c r="V451" s="53" t="s">
        <v>1586</v>
      </c>
      <c r="W451" s="9">
        <f t="shared" ref="W451:W456" si="50">IF(OR(LEFT(I451)="7",LEFT(I451,1)="8"),VALUE(RIGHT(I451,3)),VALUE(RIGHT(I451,4)))</f>
        <v>343</v>
      </c>
    </row>
    <row r="452" spans="1:23" s="10" customFormat="1" ht="142.5" customHeight="1">
      <c r="A452" s="8">
        <v>50</v>
      </c>
      <c r="B452" s="59" t="s">
        <v>903</v>
      </c>
      <c r="C452" s="59" t="s">
        <v>105</v>
      </c>
      <c r="D452" s="59" t="s">
        <v>199</v>
      </c>
      <c r="E452" s="51">
        <v>1</v>
      </c>
      <c r="F452" s="52" t="s">
        <v>904</v>
      </c>
      <c r="G452" s="53" t="s">
        <v>903</v>
      </c>
      <c r="H452" s="53" t="s">
        <v>903</v>
      </c>
      <c r="I452" s="54" t="s">
        <v>30</v>
      </c>
      <c r="J452" s="55" t="s">
        <v>785</v>
      </c>
      <c r="K452" s="55" t="s">
        <v>786</v>
      </c>
      <c r="L452" s="55" t="s">
        <v>718</v>
      </c>
      <c r="M452" s="55" t="s">
        <v>256</v>
      </c>
      <c r="N452" s="55" t="s">
        <v>238</v>
      </c>
      <c r="O452" s="56">
        <v>161455077</v>
      </c>
      <c r="P452" s="56">
        <v>95365812.989999995</v>
      </c>
      <c r="Q452" s="56">
        <v>1208814.51</v>
      </c>
      <c r="R452" s="56">
        <v>64521335.5</v>
      </c>
      <c r="S452" s="57" t="s">
        <v>1979</v>
      </c>
      <c r="T452" s="56">
        <v>193508369</v>
      </c>
      <c r="U452" s="55" t="s">
        <v>239</v>
      </c>
      <c r="V452" s="53" t="s">
        <v>1980</v>
      </c>
      <c r="W452" s="9">
        <f t="shared" si="50"/>
        <v>344</v>
      </c>
    </row>
    <row r="453" spans="1:23" s="10" customFormat="1" ht="216" customHeight="1">
      <c r="A453" s="8">
        <v>50</v>
      </c>
      <c r="B453" s="59" t="s">
        <v>903</v>
      </c>
      <c r="C453" s="59" t="s">
        <v>105</v>
      </c>
      <c r="D453" s="59" t="s">
        <v>199</v>
      </c>
      <c r="E453" s="51">
        <v>1</v>
      </c>
      <c r="F453" s="52" t="s">
        <v>904</v>
      </c>
      <c r="G453" s="53" t="s">
        <v>903</v>
      </c>
      <c r="H453" s="53" t="s">
        <v>903</v>
      </c>
      <c r="I453" s="54" t="s">
        <v>787</v>
      </c>
      <c r="J453" s="55" t="s">
        <v>788</v>
      </c>
      <c r="K453" s="55" t="s">
        <v>789</v>
      </c>
      <c r="L453" s="55" t="s">
        <v>718</v>
      </c>
      <c r="M453" s="55" t="s">
        <v>256</v>
      </c>
      <c r="N453" s="55" t="s">
        <v>238</v>
      </c>
      <c r="O453" s="56">
        <v>21405861.68</v>
      </c>
      <c r="P453" s="56">
        <v>20521144.800000001</v>
      </c>
      <c r="Q453" s="56">
        <v>625187.27</v>
      </c>
      <c r="R453" s="56">
        <v>8634080.4499999993</v>
      </c>
      <c r="S453" s="57" t="s">
        <v>1151</v>
      </c>
      <c r="T453" s="56">
        <v>33918113.299999997</v>
      </c>
      <c r="U453" s="55" t="s">
        <v>239</v>
      </c>
      <c r="V453" s="53" t="s">
        <v>1587</v>
      </c>
      <c r="W453" s="9">
        <f t="shared" si="50"/>
        <v>347</v>
      </c>
    </row>
    <row r="454" spans="1:23" s="10" customFormat="1" ht="142.5" customHeight="1">
      <c r="A454" s="8">
        <v>50</v>
      </c>
      <c r="B454" s="59" t="s">
        <v>903</v>
      </c>
      <c r="C454" s="59" t="s">
        <v>105</v>
      </c>
      <c r="D454" s="59" t="s">
        <v>199</v>
      </c>
      <c r="E454" s="51">
        <v>1</v>
      </c>
      <c r="F454" s="52" t="s">
        <v>904</v>
      </c>
      <c r="G454" s="53" t="s">
        <v>903</v>
      </c>
      <c r="H454" s="53" t="s">
        <v>903</v>
      </c>
      <c r="I454" s="54" t="s">
        <v>905</v>
      </c>
      <c r="J454" s="55" t="s">
        <v>25</v>
      </c>
      <c r="K454" s="55" t="s">
        <v>26</v>
      </c>
      <c r="L454" s="55" t="s">
        <v>718</v>
      </c>
      <c r="M454" s="55" t="s">
        <v>870</v>
      </c>
      <c r="N454" s="55" t="s">
        <v>683</v>
      </c>
      <c r="O454" s="56">
        <v>245168.79</v>
      </c>
      <c r="P454" s="56">
        <v>0</v>
      </c>
      <c r="Q454" s="56">
        <v>4284.16</v>
      </c>
      <c r="R454" s="56">
        <v>20614.5</v>
      </c>
      <c r="S454" s="57" t="s">
        <v>1152</v>
      </c>
      <c r="T454" s="56">
        <v>228838.45</v>
      </c>
      <c r="U454" s="55" t="s">
        <v>239</v>
      </c>
      <c r="V454" s="53" t="s">
        <v>1074</v>
      </c>
      <c r="W454" s="9">
        <f t="shared" si="50"/>
        <v>1054</v>
      </c>
    </row>
    <row r="455" spans="1:23" s="10" customFormat="1" ht="212.25" customHeight="1">
      <c r="A455" s="8">
        <v>50</v>
      </c>
      <c r="B455" s="59" t="s">
        <v>903</v>
      </c>
      <c r="C455" s="59" t="s">
        <v>105</v>
      </c>
      <c r="D455" s="59" t="s">
        <v>199</v>
      </c>
      <c r="E455" s="51">
        <v>1</v>
      </c>
      <c r="F455" s="52" t="s">
        <v>904</v>
      </c>
      <c r="G455" s="53" t="s">
        <v>903</v>
      </c>
      <c r="H455" s="53" t="s">
        <v>903</v>
      </c>
      <c r="I455" s="54" t="s">
        <v>361</v>
      </c>
      <c r="J455" s="55" t="s">
        <v>927</v>
      </c>
      <c r="K455" s="55" t="s">
        <v>928</v>
      </c>
      <c r="L455" s="55" t="s">
        <v>718</v>
      </c>
      <c r="M455" s="55" t="s">
        <v>653</v>
      </c>
      <c r="N455" s="55" t="s">
        <v>238</v>
      </c>
      <c r="O455" s="56">
        <v>234005463.08000001</v>
      </c>
      <c r="P455" s="56">
        <v>78015713.790000007</v>
      </c>
      <c r="Q455" s="56">
        <v>4092450.87</v>
      </c>
      <c r="R455" s="56">
        <v>75033980.049999997</v>
      </c>
      <c r="S455" s="57" t="s">
        <v>1150</v>
      </c>
      <c r="T455" s="56">
        <v>241079647.69</v>
      </c>
      <c r="U455" s="55" t="s">
        <v>239</v>
      </c>
      <c r="V455" s="53" t="s">
        <v>1183</v>
      </c>
      <c r="W455" s="9">
        <f t="shared" si="50"/>
        <v>1497</v>
      </c>
    </row>
    <row r="456" spans="1:23" s="10" customFormat="1" ht="227.25" customHeight="1">
      <c r="A456" s="8">
        <v>50</v>
      </c>
      <c r="B456" s="59" t="s">
        <v>903</v>
      </c>
      <c r="C456" s="59" t="s">
        <v>105</v>
      </c>
      <c r="D456" s="59" t="s">
        <v>199</v>
      </c>
      <c r="E456" s="51">
        <v>1</v>
      </c>
      <c r="F456" s="52" t="s">
        <v>904</v>
      </c>
      <c r="G456" s="53" t="s">
        <v>903</v>
      </c>
      <c r="H456" s="53" t="s">
        <v>903</v>
      </c>
      <c r="I456" s="54" t="s">
        <v>997</v>
      </c>
      <c r="J456" s="55" t="s">
        <v>998</v>
      </c>
      <c r="K456" s="55" t="s">
        <v>999</v>
      </c>
      <c r="L456" s="55" t="s">
        <v>718</v>
      </c>
      <c r="M456" s="55" t="s">
        <v>653</v>
      </c>
      <c r="N456" s="55" t="s">
        <v>683</v>
      </c>
      <c r="O456" s="56">
        <v>247040226</v>
      </c>
      <c r="P456" s="56">
        <v>0</v>
      </c>
      <c r="Q456" s="56">
        <v>7245852.7999999998</v>
      </c>
      <c r="R456" s="56">
        <v>8208763.0099999998</v>
      </c>
      <c r="S456" s="57" t="s">
        <v>1400</v>
      </c>
      <c r="T456" s="56">
        <v>246077315.78999999</v>
      </c>
      <c r="U456" s="55" t="s">
        <v>239</v>
      </c>
      <c r="V456" s="53" t="s">
        <v>1550</v>
      </c>
      <c r="W456" s="9">
        <f t="shared" si="50"/>
        <v>1537</v>
      </c>
    </row>
    <row r="457" spans="1:23" s="26" customFormat="1" ht="15" outlineLevel="1">
      <c r="A457" s="24"/>
      <c r="B457" s="70" t="s">
        <v>289</v>
      </c>
      <c r="C457" s="71"/>
      <c r="D457" s="71"/>
      <c r="E457" s="41">
        <f>SUBTOTAL(9,E458:E459)</f>
        <v>1</v>
      </c>
      <c r="F457" s="42"/>
      <c r="G457" s="42"/>
      <c r="H457" s="42"/>
      <c r="I457" s="43"/>
      <c r="J457" s="42"/>
      <c r="K457" s="42"/>
      <c r="L457" s="42"/>
      <c r="M457" s="42"/>
      <c r="N457" s="42"/>
      <c r="O457" s="44"/>
      <c r="P457" s="44"/>
      <c r="Q457" s="44"/>
      <c r="R457" s="44"/>
      <c r="S457" s="42"/>
      <c r="T457" s="44"/>
      <c r="U457" s="42"/>
      <c r="V457" s="45"/>
      <c r="W457" s="25"/>
    </row>
    <row r="458" spans="1:23" s="29" customFormat="1" ht="15" outlineLevel="2">
      <c r="A458" s="27"/>
      <c r="B458" s="68" t="s">
        <v>285</v>
      </c>
      <c r="C458" s="69"/>
      <c r="D458" s="69"/>
      <c r="E458" s="46">
        <f>SUBTOTAL(9,E459:E459)</f>
        <v>1</v>
      </c>
      <c r="F458" s="47"/>
      <c r="G458" s="47"/>
      <c r="H458" s="47"/>
      <c r="I458" s="48"/>
      <c r="J458" s="47"/>
      <c r="K458" s="47"/>
      <c r="L458" s="47"/>
      <c r="M458" s="47"/>
      <c r="N458" s="47"/>
      <c r="O458" s="49"/>
      <c r="P458" s="49"/>
      <c r="Q458" s="49"/>
      <c r="R458" s="49"/>
      <c r="S458" s="47"/>
      <c r="T458" s="49"/>
      <c r="U458" s="47"/>
      <c r="V458" s="50"/>
      <c r="W458" s="28"/>
    </row>
    <row r="459" spans="1:23" s="10" customFormat="1" ht="174.75" customHeight="1">
      <c r="A459" s="8">
        <v>50</v>
      </c>
      <c r="B459" s="59" t="s">
        <v>903</v>
      </c>
      <c r="C459" s="59" t="s">
        <v>172</v>
      </c>
      <c r="D459" s="59" t="s">
        <v>199</v>
      </c>
      <c r="E459" s="51">
        <v>1</v>
      </c>
      <c r="F459" s="52" t="s">
        <v>904</v>
      </c>
      <c r="G459" s="53" t="s">
        <v>903</v>
      </c>
      <c r="H459" s="53" t="s">
        <v>903</v>
      </c>
      <c r="I459" s="54" t="s">
        <v>327</v>
      </c>
      <c r="J459" s="55" t="s">
        <v>562</v>
      </c>
      <c r="K459" s="55" t="s">
        <v>929</v>
      </c>
      <c r="L459" s="55" t="s">
        <v>718</v>
      </c>
      <c r="M459" s="55" t="s">
        <v>651</v>
      </c>
      <c r="N459" s="55" t="s">
        <v>238</v>
      </c>
      <c r="O459" s="56">
        <v>355260712.52999997</v>
      </c>
      <c r="P459" s="56">
        <v>74820873.590000004</v>
      </c>
      <c r="Q459" s="56">
        <v>11488137.18</v>
      </c>
      <c r="R459" s="56">
        <v>5910822.1799999997</v>
      </c>
      <c r="S459" s="57" t="s">
        <v>1510</v>
      </c>
      <c r="T459" s="56">
        <v>435658901.12</v>
      </c>
      <c r="U459" s="55" t="s">
        <v>239</v>
      </c>
      <c r="V459" s="53" t="s">
        <v>1537</v>
      </c>
      <c r="W459" s="9">
        <f t="shared" ref="W459" si="51">IF(OR(LEFT(I459)="7",LEFT(I459,1)="8"),VALUE(RIGHT(I459,3)),VALUE(RIGHT(I459,4)))</f>
        <v>737</v>
      </c>
    </row>
    <row r="460" spans="1:23" ht="15">
      <c r="T460" s="5">
        <f>SUM(T9:T459)</f>
        <v>596223887765.74011</v>
      </c>
    </row>
    <row r="461" spans="1:23" ht="15"/>
    <row r="462" spans="1:23" ht="15"/>
    <row r="463" spans="1:23" ht="15"/>
    <row r="464" spans="1:23" ht="15"/>
    <row r="465" ht="15"/>
    <row r="466" ht="15"/>
    <row r="467" ht="15"/>
    <row r="468" ht="15"/>
    <row r="469" ht="15"/>
    <row r="470" ht="15"/>
    <row r="471" ht="15"/>
    <row r="472" ht="15"/>
  </sheetData>
  <mergeCells count="117">
    <mergeCell ref="B293:D293"/>
    <mergeCell ref="B309:D309"/>
    <mergeCell ref="B286:D286"/>
    <mergeCell ref="B278:D278"/>
    <mergeCell ref="B284:D284"/>
    <mergeCell ref="B281:D281"/>
    <mergeCell ref="B315:D315"/>
    <mergeCell ref="B317:D317"/>
    <mergeCell ref="B316:D316"/>
    <mergeCell ref="B282:D282"/>
    <mergeCell ref="B312:D312"/>
    <mergeCell ref="B313:D313"/>
    <mergeCell ref="B458:D458"/>
    <mergeCell ref="B448:D448"/>
    <mergeCell ref="B450:D450"/>
    <mergeCell ref="B449:D449"/>
    <mergeCell ref="B433:D433"/>
    <mergeCell ref="B457:D457"/>
    <mergeCell ref="B322:D322"/>
    <mergeCell ref="B396:D396"/>
    <mergeCell ref="B333:D333"/>
    <mergeCell ref="B332:D332"/>
    <mergeCell ref="B331:D331"/>
    <mergeCell ref="B434:D434"/>
    <mergeCell ref="B444:D444"/>
    <mergeCell ref="B445:D445"/>
    <mergeCell ref="B446:D446"/>
    <mergeCell ref="B437:D437"/>
    <mergeCell ref="B438:D438"/>
    <mergeCell ref="B440:D440"/>
    <mergeCell ref="B441:D441"/>
    <mergeCell ref="B442:D442"/>
    <mergeCell ref="B436:D436"/>
    <mergeCell ref="B241:D241"/>
    <mergeCell ref="B237:D237"/>
    <mergeCell ref="B259:D259"/>
    <mergeCell ref="B260:D260"/>
    <mergeCell ref="B263:D263"/>
    <mergeCell ref="B264:D264"/>
    <mergeCell ref="B235:D235"/>
    <mergeCell ref="B236:D236"/>
    <mergeCell ref="B253:D253"/>
    <mergeCell ref="B254:D254"/>
    <mergeCell ref="B243:D243"/>
    <mergeCell ref="B242:D242"/>
    <mergeCell ref="B274:D274"/>
    <mergeCell ref="B277:D277"/>
    <mergeCell ref="B266:D266"/>
    <mergeCell ref="B272:D272"/>
    <mergeCell ref="B285:D285"/>
    <mergeCell ref="B292:D292"/>
    <mergeCell ref="B291:D291"/>
    <mergeCell ref="B206:D206"/>
    <mergeCell ref="B8:D8"/>
    <mergeCell ref="B9:D9"/>
    <mergeCell ref="B181:D181"/>
    <mergeCell ref="B179:D179"/>
    <mergeCell ref="B180:D180"/>
    <mergeCell ref="B163:D163"/>
    <mergeCell ref="B230:D230"/>
    <mergeCell ref="B231:D231"/>
    <mergeCell ref="B132:D132"/>
    <mergeCell ref="B149:D149"/>
    <mergeCell ref="B164:D164"/>
    <mergeCell ref="B223:D223"/>
    <mergeCell ref="B161:D161"/>
    <mergeCell ref="B176:D176"/>
    <mergeCell ref="B177:D177"/>
    <mergeCell ref="B128:D128"/>
    <mergeCell ref="B131:D131"/>
    <mergeCell ref="B138:D138"/>
    <mergeCell ref="B135:D135"/>
    <mergeCell ref="B137:D137"/>
    <mergeCell ref="B165:D165"/>
    <mergeCell ref="B174:D174"/>
    <mergeCell ref="B228:D228"/>
    <mergeCell ref="B6:D6"/>
    <mergeCell ref="B7:D7"/>
    <mergeCell ref="B14:D14"/>
    <mergeCell ref="B13:D13"/>
    <mergeCell ref="B20:D20"/>
    <mergeCell ref="B160:D160"/>
    <mergeCell ref="B26:D26"/>
    <mergeCell ref="B27:D27"/>
    <mergeCell ref="B21:D21"/>
    <mergeCell ref="B22:D22"/>
    <mergeCell ref="B29:D29"/>
    <mergeCell ref="B30:D30"/>
    <mergeCell ref="B118:D118"/>
    <mergeCell ref="B119:D119"/>
    <mergeCell ref="B123:D123"/>
    <mergeCell ref="B121:D121"/>
    <mergeCell ref="B130:D130"/>
    <mergeCell ref="B1:N1"/>
    <mergeCell ref="P1:V1"/>
    <mergeCell ref="B5:D5"/>
    <mergeCell ref="B2:V2"/>
    <mergeCell ref="B3:V3"/>
    <mergeCell ref="B4:V4"/>
    <mergeCell ref="B268:D268"/>
    <mergeCell ref="B108:D108"/>
    <mergeCell ref="B31:D31"/>
    <mergeCell ref="B91:D91"/>
    <mergeCell ref="B93:D93"/>
    <mergeCell ref="B107:D107"/>
    <mergeCell ref="B219:D219"/>
    <mergeCell ref="B116:D116"/>
    <mergeCell ref="B122:D122"/>
    <mergeCell ref="B127:D127"/>
    <mergeCell ref="B224:D224"/>
    <mergeCell ref="B139:D139"/>
    <mergeCell ref="B154:D154"/>
    <mergeCell ref="B267:D267"/>
    <mergeCell ref="B246:D246"/>
    <mergeCell ref="B247:D247"/>
    <mergeCell ref="B248:D248"/>
    <mergeCell ref="B12:D12"/>
  </mergeCells>
  <phoneticPr fontId="2" type="noConversion"/>
  <conditionalFormatting sqref="D84">
    <cfRule type="colorScale" priority="1">
      <colorScale>
        <cfvo type="min"/>
        <cfvo type="percentile" val="50"/>
        <cfvo type="max"/>
        <color rgb="FFF8696B"/>
        <color rgb="FFFFEB84"/>
        <color rgb="FF63BE7B"/>
      </colorScale>
    </cfRule>
  </conditionalFormatting>
  <printOptions horizontalCentered="1"/>
  <pageMargins left="0" right="0" top="0.19685039370078741" bottom="0.39370078740157483" header="0" footer="0.19685039370078741"/>
  <pageSetup paperSize="5" scale="37" pageOrder="overThenDown" orientation="landscape" r:id="rId1"/>
  <headerFooter alignWithMargins="0">
    <oddFooter>&amp;RPágina &amp;P de &amp;N</oddFooter>
  </headerFooter>
  <rowBreaks count="14" manualBreakCount="14">
    <brk id="28" min="1" max="21" man="1"/>
    <brk id="120" min="1" max="21" man="1"/>
    <brk id="134" min="1" max="21" man="1"/>
    <brk id="153" min="1" max="21" man="1"/>
    <brk id="173" min="1" max="21" man="1"/>
    <brk id="205" min="1" max="21" man="1"/>
    <brk id="222" min="1" max="21" man="1"/>
    <brk id="245" min="1" max="21" man="1"/>
    <brk id="265" min="1" max="21" man="1"/>
    <brk id="273" min="1" max="21" man="1"/>
    <brk id="280" min="1" max="21" man="1"/>
    <brk id="290" min="1" max="21" man="1"/>
    <brk id="432" min="1" max="21" man="1"/>
    <brk id="447"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2016-10-26T19:47:18Z</cp:lastPrinted>
  <dcterms:created xsi:type="dcterms:W3CDTF">2006-10-23T15:09:39Z</dcterms:created>
  <dcterms:modified xsi:type="dcterms:W3CDTF">2016-10-26T19:49:04Z</dcterms:modified>
</cp:coreProperties>
</file>